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\B303\Fluorine\"/>
    </mc:Choice>
  </mc:AlternateContent>
  <bookViews>
    <workbookView xWindow="0" yWindow="0" windowWidth="15348" windowHeight="4608" xr2:uid="{00000000-000D-0000-FFFF-FFFF00000000}"/>
  </bookViews>
  <sheets>
    <sheet name="Fluorine" sheetId="1" r:id="rId1"/>
  </sheets>
  <definedNames>
    <definedName name="A750CR" localSheetId="0">Fluorine!$B$3:$B$456</definedName>
    <definedName name="A945CR." localSheetId="0">Fluorine!$B$3:$B$516</definedName>
    <definedName name="A968CR." localSheetId="0">Fluorine!$B$3:$B$516</definedName>
    <definedName name="A994CR." localSheetId="0">Fluorine!$B$3:$B$516</definedName>
    <definedName name="B008CR." localSheetId="0">Fluorine!$B$3:$B$516</definedName>
    <definedName name="B012CR._1" localSheetId="0">Fluorine!$B$3:$B$516</definedName>
    <definedName name="B052CR." localSheetId="0">Fluorine!$B$3:$B$516</definedName>
    <definedName name="B055CR." localSheetId="0">Fluorine!$B$3:$B$516</definedName>
    <definedName name="B064CR." localSheetId="0">Fluorine!$B$3:$B$516</definedName>
    <definedName name="B067CR." localSheetId="0">Fluorine!$B$3:$B$516</definedName>
    <definedName name="B075CR." localSheetId="0">Fluorine!$B$3:$B$516</definedName>
    <definedName name="B097CR." localSheetId="0">Fluorine!$B$3:$B$1116</definedName>
    <definedName name="B124CR." localSheetId="0">Fluorine!$B$3:$B$516</definedName>
    <definedName name="B143CR." localSheetId="0">Fluorine!$B$3:$B$516</definedName>
    <definedName name="solver_adj" localSheetId="0" hidden="1">Fluorine!$G$7:$H$9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H4" i="1" l="1"/>
  <c r="G3" i="1"/>
  <c r="G4" i="1" l="1"/>
  <c r="H6" i="1"/>
  <c r="G6" i="1"/>
  <c r="M7" i="1" l="1"/>
  <c r="H3" i="1" l="1"/>
  <c r="D15" i="1" l="1"/>
  <c r="P14" i="1" a="1"/>
  <c r="Q15" i="1" s="1"/>
  <c r="U14" i="1" a="1"/>
  <c r="V15" i="1" s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P15" i="1" l="1"/>
  <c r="Q16" i="1"/>
  <c r="Q14" i="1"/>
  <c r="P16" i="1"/>
  <c r="P14" i="1"/>
  <c r="U15" i="1"/>
  <c r="V16" i="1"/>
  <c r="V14" i="1"/>
  <c r="U16" i="1"/>
  <c r="U14" i="1"/>
  <c r="C238" i="1" l="1"/>
  <c r="C235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3" i="1"/>
  <c r="C246" i="1"/>
  <c r="C254" i="1"/>
  <c r="C262" i="1"/>
  <c r="C270" i="1"/>
  <c r="C278" i="1"/>
  <c r="C286" i="1"/>
  <c r="C294" i="1"/>
  <c r="C299" i="1"/>
  <c r="C305" i="1"/>
  <c r="C310" i="1"/>
  <c r="C315" i="1"/>
  <c r="C321" i="1"/>
  <c r="C326" i="1"/>
  <c r="C331" i="1"/>
  <c r="C337" i="1"/>
  <c r="C342" i="1"/>
  <c r="C347" i="1"/>
  <c r="C353" i="1"/>
  <c r="C358" i="1"/>
  <c r="C363" i="1"/>
  <c r="C369" i="1"/>
  <c r="C374" i="1"/>
  <c r="C379" i="1"/>
  <c r="C385" i="1"/>
  <c r="C390" i="1"/>
  <c r="C395" i="1"/>
  <c r="C401" i="1"/>
  <c r="C406" i="1"/>
  <c r="C411" i="1"/>
  <c r="C417" i="1"/>
  <c r="C422" i="1"/>
  <c r="C427" i="1"/>
  <c r="C433" i="1"/>
  <c r="C438" i="1"/>
  <c r="C443" i="1"/>
  <c r="C449" i="1"/>
  <c r="C454" i="1"/>
  <c r="C459" i="1"/>
  <c r="C465" i="1"/>
  <c r="C470" i="1"/>
  <c r="C475" i="1"/>
  <c r="C481" i="1"/>
  <c r="C486" i="1"/>
  <c r="C491" i="1"/>
  <c r="C497" i="1"/>
  <c r="C502" i="1"/>
  <c r="C507" i="1"/>
  <c r="C513" i="1"/>
  <c r="C239" i="1"/>
  <c r="C247" i="1"/>
  <c r="C255" i="1"/>
  <c r="C263" i="1"/>
  <c r="C271" i="1"/>
  <c r="C279" i="1"/>
  <c r="C287" i="1"/>
  <c r="C295" i="1"/>
  <c r="C301" i="1"/>
  <c r="C306" i="1"/>
  <c r="C311" i="1"/>
  <c r="C317" i="1"/>
  <c r="C322" i="1"/>
  <c r="C327" i="1"/>
  <c r="C333" i="1"/>
  <c r="C338" i="1"/>
  <c r="C343" i="1"/>
  <c r="C349" i="1"/>
  <c r="C354" i="1"/>
  <c r="C359" i="1"/>
  <c r="C365" i="1"/>
  <c r="C370" i="1"/>
  <c r="C375" i="1"/>
  <c r="C381" i="1"/>
  <c r="C386" i="1"/>
  <c r="C391" i="1"/>
  <c r="C397" i="1"/>
  <c r="C402" i="1"/>
  <c r="C407" i="1"/>
  <c r="C413" i="1"/>
  <c r="C418" i="1"/>
  <c r="C423" i="1"/>
  <c r="C429" i="1"/>
  <c r="C434" i="1"/>
  <c r="C439" i="1"/>
  <c r="C445" i="1"/>
  <c r="C450" i="1"/>
  <c r="C455" i="1"/>
  <c r="C461" i="1"/>
  <c r="C466" i="1"/>
  <c r="C471" i="1"/>
  <c r="C477" i="1"/>
  <c r="C482" i="1"/>
  <c r="C487" i="1"/>
  <c r="C493" i="1"/>
  <c r="C498" i="1"/>
  <c r="C503" i="1"/>
  <c r="C509" i="1"/>
  <c r="C514" i="1"/>
  <c r="C251" i="1"/>
  <c r="C267" i="1"/>
  <c r="C283" i="1"/>
  <c r="C298" i="1"/>
  <c r="C309" i="1"/>
  <c r="C319" i="1"/>
  <c r="C330" i="1"/>
  <c r="C341" i="1"/>
  <c r="C351" i="1"/>
  <c r="C362" i="1"/>
  <c r="C373" i="1"/>
  <c r="C383" i="1"/>
  <c r="C394" i="1"/>
  <c r="C405" i="1"/>
  <c r="C415" i="1"/>
  <c r="C426" i="1"/>
  <c r="C437" i="1"/>
  <c r="C447" i="1"/>
  <c r="C458" i="1"/>
  <c r="C469" i="1"/>
  <c r="C479" i="1"/>
  <c r="C490" i="1"/>
  <c r="C501" i="1"/>
  <c r="C511" i="1"/>
  <c r="C242" i="1"/>
  <c r="C250" i="1"/>
  <c r="C258" i="1"/>
  <c r="C266" i="1"/>
  <c r="C274" i="1"/>
  <c r="C282" i="1"/>
  <c r="C290" i="1"/>
  <c r="C297" i="1"/>
  <c r="C302" i="1"/>
  <c r="C307" i="1"/>
  <c r="C313" i="1"/>
  <c r="C318" i="1"/>
  <c r="C323" i="1"/>
  <c r="C329" i="1"/>
  <c r="C334" i="1"/>
  <c r="C339" i="1"/>
  <c r="C345" i="1"/>
  <c r="C350" i="1"/>
  <c r="C355" i="1"/>
  <c r="C361" i="1"/>
  <c r="C366" i="1"/>
  <c r="C371" i="1"/>
  <c r="C377" i="1"/>
  <c r="C382" i="1"/>
  <c r="C387" i="1"/>
  <c r="C393" i="1"/>
  <c r="C398" i="1"/>
  <c r="C403" i="1"/>
  <c r="C409" i="1"/>
  <c r="C414" i="1"/>
  <c r="C419" i="1"/>
  <c r="C425" i="1"/>
  <c r="C430" i="1"/>
  <c r="C435" i="1"/>
  <c r="C441" i="1"/>
  <c r="C446" i="1"/>
  <c r="C451" i="1"/>
  <c r="C457" i="1"/>
  <c r="C462" i="1"/>
  <c r="C467" i="1"/>
  <c r="C473" i="1"/>
  <c r="C478" i="1"/>
  <c r="C483" i="1"/>
  <c r="C489" i="1"/>
  <c r="C494" i="1"/>
  <c r="C499" i="1"/>
  <c r="C505" i="1"/>
  <c r="C510" i="1"/>
  <c r="C234" i="1"/>
  <c r="C243" i="1"/>
  <c r="C259" i="1"/>
  <c r="C275" i="1"/>
  <c r="C291" i="1"/>
  <c r="C303" i="1"/>
  <c r="C314" i="1"/>
  <c r="C325" i="1"/>
  <c r="C335" i="1"/>
  <c r="C346" i="1"/>
  <c r="C357" i="1"/>
  <c r="C367" i="1"/>
  <c r="C378" i="1"/>
  <c r="C389" i="1"/>
  <c r="C399" i="1"/>
  <c r="C410" i="1"/>
  <c r="C421" i="1"/>
  <c r="C431" i="1"/>
  <c r="C442" i="1"/>
  <c r="C453" i="1"/>
  <c r="C463" i="1"/>
  <c r="C474" i="1"/>
  <c r="C485" i="1"/>
  <c r="C495" i="1"/>
  <c r="C506" i="1"/>
  <c r="C14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47" i="1" l="1"/>
  <c r="L247" i="1" s="1"/>
  <c r="M247" i="1" s="1"/>
  <c r="K91" i="1"/>
  <c r="L91" i="1" s="1"/>
  <c r="M91" i="1" s="1"/>
  <c r="K311" i="1"/>
  <c r="L311" i="1" s="1"/>
  <c r="M311" i="1" s="1"/>
  <c r="K410" i="1"/>
  <c r="L410" i="1" s="1"/>
  <c r="M410" i="1" s="1"/>
  <c r="K178" i="1"/>
  <c r="L178" i="1" s="1"/>
  <c r="M178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<sst xmlns="http://schemas.openxmlformats.org/spreadsheetml/2006/main" count="39" uniqueCount="35">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</sst>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Fluorine!$E$14:$E$1115</c:f>
              <c:numCache>
                <c:formatCode>General</c:formatCode>
                <c:ptCount val="1102"/>
                <c:pt idx="0">
                  <c:v>-231.21757535317829</c:v>
                </c:pt>
                <c:pt idx="1">
                  <c:v>-38.05392998844809</c:v>
                </c:pt>
                <c:pt idx="2">
                  <c:v>50.109715376282566</c:v>
                </c:pt>
                <c:pt idx="3">
                  <c:v>12.273360741012766</c:v>
                </c:pt>
                <c:pt idx="4">
                  <c:v>35.437006105743194</c:v>
                </c:pt>
                <c:pt idx="5">
                  <c:v>-22.399348529526605</c:v>
                </c:pt>
                <c:pt idx="6">
                  <c:v>14.764296835203595</c:v>
                </c:pt>
                <c:pt idx="7">
                  <c:v>13.92794219993425</c:v>
                </c:pt>
                <c:pt idx="8">
                  <c:v>10.091587564664451</c:v>
                </c:pt>
                <c:pt idx="9">
                  <c:v>-5.7447670706051213</c:v>
                </c:pt>
                <c:pt idx="10">
                  <c:v>-40.581121705874921</c:v>
                </c:pt>
                <c:pt idx="11">
                  <c:v>-42.417476341147676</c:v>
                </c:pt>
                <c:pt idx="12">
                  <c:v>25.746169023582524</c:v>
                </c:pt>
                <c:pt idx="13">
                  <c:v>28.909814388312725</c:v>
                </c:pt>
                <c:pt idx="14">
                  <c:v>-4.9265402469566197</c:v>
                </c:pt>
                <c:pt idx="15">
                  <c:v>-32.762894882226419</c:v>
                </c:pt>
                <c:pt idx="16">
                  <c:v>29.400750482504009</c:v>
                </c:pt>
                <c:pt idx="17">
                  <c:v>-34.435604152765791</c:v>
                </c:pt>
                <c:pt idx="18">
                  <c:v>10.72804121196441</c:v>
                </c:pt>
                <c:pt idx="19">
                  <c:v>9.891686576695065</c:v>
                </c:pt>
                <c:pt idx="20">
                  <c:v>26.055331941425266</c:v>
                </c:pt>
                <c:pt idx="21">
                  <c:v>45.218977306155693</c:v>
                </c:pt>
                <c:pt idx="22">
                  <c:v>1.382622670885894</c:v>
                </c:pt>
                <c:pt idx="23">
                  <c:v>-14.453731964383906</c:v>
                </c:pt>
                <c:pt idx="24">
                  <c:v>-4.2900865996532502</c:v>
                </c:pt>
                <c:pt idx="25">
                  <c:v>49.87355876507695</c:v>
                </c:pt>
                <c:pt idx="26">
                  <c:v>-6.9627958701926218</c:v>
                </c:pt>
                <c:pt idx="27">
                  <c:v>35.200849494537579</c:v>
                </c:pt>
                <c:pt idx="28">
                  <c:v>19.364494859267779</c:v>
                </c:pt>
                <c:pt idx="29">
                  <c:v>-65.471859776001565</c:v>
                </c:pt>
                <c:pt idx="30">
                  <c:v>-37.308214411271365</c:v>
                </c:pt>
                <c:pt idx="31">
                  <c:v>75.855430953459063</c:v>
                </c:pt>
                <c:pt idx="32">
                  <c:v>-6.9809236818107365</c:v>
                </c:pt>
                <c:pt idx="33">
                  <c:v>11.182721682916508</c:v>
                </c:pt>
                <c:pt idx="34">
                  <c:v>-15.653632952353291</c:v>
                </c:pt>
                <c:pt idx="35">
                  <c:v>80.510012412376909</c:v>
                </c:pt>
                <c:pt idx="36">
                  <c:v>18.673657777107564</c:v>
                </c:pt>
                <c:pt idx="37">
                  <c:v>-35.162696858162235</c:v>
                </c:pt>
                <c:pt idx="38">
                  <c:v>80.000948506568193</c:v>
                </c:pt>
                <c:pt idx="39">
                  <c:v>-16.835406128701607</c:v>
                </c:pt>
                <c:pt idx="40">
                  <c:v>-44.671760763971406</c:v>
                </c:pt>
                <c:pt idx="41">
                  <c:v>44.491884600759249</c:v>
                </c:pt>
                <c:pt idx="42">
                  <c:v>9.6555299654894498</c:v>
                </c:pt>
                <c:pt idx="43">
                  <c:v>34.819175330219878</c:v>
                </c:pt>
                <c:pt idx="44">
                  <c:v>-16.017179305049922</c:v>
                </c:pt>
                <c:pt idx="45">
                  <c:v>61.146466059680279</c:v>
                </c:pt>
                <c:pt idx="46">
                  <c:v>-17.689888575589066</c:v>
                </c:pt>
                <c:pt idx="47">
                  <c:v>25.473756789141135</c:v>
                </c:pt>
                <c:pt idx="48">
                  <c:v>0.6374021538715624</c:v>
                </c:pt>
                <c:pt idx="49">
                  <c:v>17.801047518601763</c:v>
                </c:pt>
                <c:pt idx="50">
                  <c:v>69.964692883331963</c:v>
                </c:pt>
                <c:pt idx="51">
                  <c:v>33.128338248062619</c:v>
                </c:pt>
                <c:pt idx="52">
                  <c:v>58.291983612792819</c:v>
                </c:pt>
                <c:pt idx="53">
                  <c:v>-37.544371022476525</c:v>
                </c:pt>
                <c:pt idx="54">
                  <c:v>-26.380725657746552</c:v>
                </c:pt>
                <c:pt idx="55">
                  <c:v>73.782919706980692</c:v>
                </c:pt>
                <c:pt idx="56">
                  <c:v>60.946565071710893</c:v>
                </c:pt>
                <c:pt idx="57">
                  <c:v>87.110210436441093</c:v>
                </c:pt>
                <c:pt idx="58">
                  <c:v>105.27385580117175</c:v>
                </c:pt>
                <c:pt idx="59">
                  <c:v>102.43750116590195</c:v>
                </c:pt>
                <c:pt idx="60">
                  <c:v>170.60114653063238</c:v>
                </c:pt>
                <c:pt idx="61">
                  <c:v>110.76479189536258</c:v>
                </c:pt>
                <c:pt idx="62">
                  <c:v>149.92843726009278</c:v>
                </c:pt>
                <c:pt idx="63">
                  <c:v>204.09208262482343</c:v>
                </c:pt>
                <c:pt idx="64">
                  <c:v>222.25572798955363</c:v>
                </c:pt>
                <c:pt idx="65">
                  <c:v>103.41937335428429</c:v>
                </c:pt>
                <c:pt idx="66">
                  <c:v>229.58301871901426</c:v>
                </c:pt>
                <c:pt idx="67">
                  <c:v>260.74666408374446</c:v>
                </c:pt>
                <c:pt idx="68">
                  <c:v>249.91030944847512</c:v>
                </c:pt>
                <c:pt idx="69">
                  <c:v>246.07395481320532</c:v>
                </c:pt>
                <c:pt idx="70">
                  <c:v>250.23760017793597</c:v>
                </c:pt>
                <c:pt idx="71">
                  <c:v>316.40124554266617</c:v>
                </c:pt>
                <c:pt idx="72">
                  <c:v>368.56489090739615</c:v>
                </c:pt>
                <c:pt idx="73">
                  <c:v>329.7285362721268</c:v>
                </c:pt>
                <c:pt idx="74">
                  <c:v>429.892181636857</c:v>
                </c:pt>
                <c:pt idx="75">
                  <c:v>440.05582700158766</c:v>
                </c:pt>
                <c:pt idx="76">
                  <c:v>453.21947236631786</c:v>
                </c:pt>
                <c:pt idx="77">
                  <c:v>473.38311773104488</c:v>
                </c:pt>
                <c:pt idx="78">
                  <c:v>657.54676309577508</c:v>
                </c:pt>
                <c:pt idx="79">
                  <c:v>677.71040846050528</c:v>
                </c:pt>
                <c:pt idx="80">
                  <c:v>716.87405382523593</c:v>
                </c:pt>
                <c:pt idx="81">
                  <c:v>749.03769918996613</c:v>
                </c:pt>
                <c:pt idx="82">
                  <c:v>865.20134455469679</c:v>
                </c:pt>
                <c:pt idx="83">
                  <c:v>871.36498991942699</c:v>
                </c:pt>
                <c:pt idx="84">
                  <c:v>1008.528635284157</c:v>
                </c:pt>
                <c:pt idx="85">
                  <c:v>1039.6922806488876</c:v>
                </c:pt>
                <c:pt idx="86">
                  <c:v>1089.8559260136178</c:v>
                </c:pt>
                <c:pt idx="87">
                  <c:v>1265.0195713783485</c:v>
                </c:pt>
                <c:pt idx="88">
                  <c:v>1305.1832167430787</c:v>
                </c:pt>
                <c:pt idx="89">
                  <c:v>1373.3468621078089</c:v>
                </c:pt>
                <c:pt idx="90">
                  <c:v>1613.5105074725393</c:v>
                </c:pt>
                <c:pt idx="91">
                  <c:v>1667.6741528372695</c:v>
                </c:pt>
                <c:pt idx="92">
                  <c:v>1806.8377982020002</c:v>
                </c:pt>
                <c:pt idx="93">
                  <c:v>2090.0014435667304</c:v>
                </c:pt>
                <c:pt idx="94">
                  <c:v>2196.1650889314606</c:v>
                </c:pt>
                <c:pt idx="95">
                  <c:v>2408.3287342961912</c:v>
                </c:pt>
                <c:pt idx="96">
                  <c:v>2450.492379660921</c:v>
                </c:pt>
                <c:pt idx="97">
                  <c:v>2730.6560250256516</c:v>
                </c:pt>
                <c:pt idx="98">
                  <c:v>2842.8196703903823</c:v>
                </c:pt>
                <c:pt idx="99">
                  <c:v>3087.9833157551093</c:v>
                </c:pt>
                <c:pt idx="100">
                  <c:v>3180.1469611198395</c:v>
                </c:pt>
                <c:pt idx="101">
                  <c:v>3514.3106064845697</c:v>
                </c:pt>
                <c:pt idx="102">
                  <c:v>3620.4742518493003</c:v>
                </c:pt>
                <c:pt idx="103">
                  <c:v>3923.6378972140301</c:v>
                </c:pt>
                <c:pt idx="104">
                  <c:v>4166.8015425787607</c:v>
                </c:pt>
                <c:pt idx="105">
                  <c:v>4399.9651879434914</c:v>
                </c:pt>
                <c:pt idx="106">
                  <c:v>4538.1288333082211</c:v>
                </c:pt>
                <c:pt idx="107">
                  <c:v>4816.2924786729518</c:v>
                </c:pt>
                <c:pt idx="108">
                  <c:v>5087.4561240376825</c:v>
                </c:pt>
                <c:pt idx="109">
                  <c:v>5267.6197694024122</c:v>
                </c:pt>
                <c:pt idx="110">
                  <c:v>5466.7834147671429</c:v>
                </c:pt>
                <c:pt idx="111">
                  <c:v>5746.9470601318735</c:v>
                </c:pt>
                <c:pt idx="112">
                  <c:v>5823.1107054966033</c:v>
                </c:pt>
                <c:pt idx="113">
                  <c:v>6181.2743508613339</c:v>
                </c:pt>
                <c:pt idx="114">
                  <c:v>6265.4379962260646</c:v>
                </c:pt>
                <c:pt idx="115">
                  <c:v>6630.6016415907943</c:v>
                </c:pt>
                <c:pt idx="116">
                  <c:v>6781.765286955525</c:v>
                </c:pt>
                <c:pt idx="117">
                  <c:v>7125.9289323202556</c:v>
                </c:pt>
                <c:pt idx="118">
                  <c:v>6931.0925776849854</c:v>
                </c:pt>
                <c:pt idx="119">
                  <c:v>7242.256223049716</c:v>
                </c:pt>
                <c:pt idx="120">
                  <c:v>7422.4198684144467</c:v>
                </c:pt>
                <c:pt idx="121">
                  <c:v>7671.5835137791737</c:v>
                </c:pt>
                <c:pt idx="122">
                  <c:v>7605.7471591439034</c:v>
                </c:pt>
                <c:pt idx="123">
                  <c:v>7795.9108045086341</c:v>
                </c:pt>
                <c:pt idx="124">
                  <c:v>7609.0744498733638</c:v>
                </c:pt>
                <c:pt idx="125">
                  <c:v>7728.2380952380945</c:v>
                </c:pt>
                <c:pt idx="126">
                  <c:v>7843.4017406028252</c:v>
                </c:pt>
                <c:pt idx="127">
                  <c:v>7837.5653859675549</c:v>
                </c:pt>
                <c:pt idx="128">
                  <c:v>7822.7290313322856</c:v>
                </c:pt>
                <c:pt idx="129">
                  <c:v>7797.8926766970162</c:v>
                </c:pt>
                <c:pt idx="130">
                  <c:v>7695.056322061746</c:v>
                </c:pt>
                <c:pt idx="131">
                  <c:v>7754.2199674264766</c:v>
                </c:pt>
                <c:pt idx="132">
                  <c:v>7634.3836127912073</c:v>
                </c:pt>
                <c:pt idx="133">
                  <c:v>7409.547258155937</c:v>
                </c:pt>
                <c:pt idx="134">
                  <c:v>7167.7109035206677</c:v>
                </c:pt>
                <c:pt idx="135">
                  <c:v>7058.8745488853983</c:v>
                </c:pt>
                <c:pt idx="136">
                  <c:v>6831.0381942501281</c:v>
                </c:pt>
                <c:pt idx="137">
                  <c:v>6807.2018396148587</c:v>
                </c:pt>
                <c:pt idx="138">
                  <c:v>6423.3654849795894</c:v>
                </c:pt>
                <c:pt idx="139">
                  <c:v>6394.5291303443191</c:v>
                </c:pt>
                <c:pt idx="140">
                  <c:v>6098.6927757090498</c:v>
                </c:pt>
                <c:pt idx="141">
                  <c:v>5849.8564210737804</c:v>
                </c:pt>
                <c:pt idx="142">
                  <c:v>5716.0200664385102</c:v>
                </c:pt>
                <c:pt idx="143">
                  <c:v>5398.1837118032381</c:v>
                </c:pt>
                <c:pt idx="144">
                  <c:v>5219.3473571679679</c:v>
                </c:pt>
                <c:pt idx="145">
                  <c:v>4907.5110025326976</c:v>
                </c:pt>
                <c:pt idx="146">
                  <c:v>4729.6746478974283</c:v>
                </c:pt>
                <c:pt idx="147">
                  <c:v>4426.8382932621589</c:v>
                </c:pt>
                <c:pt idx="148">
                  <c:v>4228.0019386268896</c:v>
                </c:pt>
                <c:pt idx="149">
                  <c:v>4051.1655839916193</c:v>
                </c:pt>
                <c:pt idx="150">
                  <c:v>3855.32922935635</c:v>
                </c:pt>
                <c:pt idx="151">
                  <c:v>3659.4928747210802</c:v>
                </c:pt>
                <c:pt idx="152">
                  <c:v>3319.6565200858104</c:v>
                </c:pt>
                <c:pt idx="153">
                  <c:v>3121.820165450541</c:v>
                </c:pt>
                <c:pt idx="154">
                  <c:v>2881.9838108152712</c:v>
                </c:pt>
                <c:pt idx="155">
                  <c:v>2775.1474561800014</c:v>
                </c:pt>
                <c:pt idx="156">
                  <c:v>2626.3111015447321</c:v>
                </c:pt>
                <c:pt idx="157">
                  <c:v>2325.4747469094623</c:v>
                </c:pt>
                <c:pt idx="158">
                  <c:v>2241.6383922741925</c:v>
                </c:pt>
                <c:pt idx="159">
                  <c:v>1984.8020376389229</c:v>
                </c:pt>
                <c:pt idx="160">
                  <c:v>1855.9656830036531</c:v>
                </c:pt>
                <c:pt idx="161">
                  <c:v>1868.1293283683838</c:v>
                </c:pt>
                <c:pt idx="162">
                  <c:v>1584.292973733114</c:v>
                </c:pt>
                <c:pt idx="163">
                  <c:v>1479.4566190978444</c:v>
                </c:pt>
                <c:pt idx="164">
                  <c:v>1379.6202644625746</c:v>
                </c:pt>
                <c:pt idx="165">
                  <c:v>1298.7839098273018</c:v>
                </c:pt>
                <c:pt idx="166">
                  <c:v>1148.947555192032</c:v>
                </c:pt>
                <c:pt idx="167">
                  <c:v>1034.1112005567622</c:v>
                </c:pt>
                <c:pt idx="168">
                  <c:v>1025.2748459214929</c:v>
                </c:pt>
                <c:pt idx="169">
                  <c:v>929.4384912862231</c:v>
                </c:pt>
                <c:pt idx="170">
                  <c:v>748.60213665095353</c:v>
                </c:pt>
                <c:pt idx="171">
                  <c:v>766.76578201568373</c:v>
                </c:pt>
                <c:pt idx="172">
                  <c:v>736.92942738041393</c:v>
                </c:pt>
                <c:pt idx="173">
                  <c:v>614.09307274514458</c:v>
                </c:pt>
                <c:pt idx="174">
                  <c:v>605.25671810987478</c:v>
                </c:pt>
                <c:pt idx="175">
                  <c:v>464.42036347460521</c:v>
                </c:pt>
                <c:pt idx="176">
                  <c:v>441.58400883933541</c:v>
                </c:pt>
                <c:pt idx="177">
                  <c:v>490.74765420406561</c:v>
                </c:pt>
                <c:pt idx="178">
                  <c:v>450.91129956879627</c:v>
                </c:pt>
                <c:pt idx="179">
                  <c:v>315.07494493352647</c:v>
                </c:pt>
                <c:pt idx="180">
                  <c:v>347.2385902982569</c:v>
                </c:pt>
                <c:pt idx="181">
                  <c:v>283.4022356629871</c:v>
                </c:pt>
                <c:pt idx="182">
                  <c:v>282.5658810277173</c:v>
                </c:pt>
                <c:pt idx="183">
                  <c:v>281.72952639244795</c:v>
                </c:pt>
                <c:pt idx="184">
                  <c:v>253.89317175717815</c:v>
                </c:pt>
                <c:pt idx="185">
                  <c:v>297.05681712190858</c:v>
                </c:pt>
                <c:pt idx="186">
                  <c:v>196.22046248663878</c:v>
                </c:pt>
                <c:pt idx="187">
                  <c:v>128.38410785136602</c:v>
                </c:pt>
                <c:pt idx="188">
                  <c:v>155.54775321609623</c:v>
                </c:pt>
                <c:pt idx="189">
                  <c:v>159.71139858082643</c:v>
                </c:pt>
                <c:pt idx="190">
                  <c:v>82.875043945557081</c:v>
                </c:pt>
                <c:pt idx="191">
                  <c:v>73.038689310287282</c:v>
                </c:pt>
                <c:pt idx="192">
                  <c:v>111.20233467501771</c:v>
                </c:pt>
                <c:pt idx="193">
                  <c:v>114.36598003974791</c:v>
                </c:pt>
                <c:pt idx="194">
                  <c:v>98.529625404478111</c:v>
                </c:pt>
                <c:pt idx="195">
                  <c:v>118.69327076920877</c:v>
                </c:pt>
                <c:pt idx="196">
                  <c:v>101.85691613393897</c:v>
                </c:pt>
                <c:pt idx="197">
                  <c:v>63.020561498669394</c:v>
                </c:pt>
                <c:pt idx="198">
                  <c:v>85.184206863399595</c:v>
                </c:pt>
                <c:pt idx="199">
                  <c:v>62.347852228129796</c:v>
                </c:pt>
                <c:pt idx="200">
                  <c:v>-34.488502407139549</c:v>
                </c:pt>
                <c:pt idx="201">
                  <c:v>127.67514295759065</c:v>
                </c:pt>
                <c:pt idx="202">
                  <c:v>104.83878832232108</c:v>
                </c:pt>
                <c:pt idx="203">
                  <c:v>3.0024336870512798</c:v>
                </c:pt>
                <c:pt idx="204">
                  <c:v>45.16607905178148</c:v>
                </c:pt>
                <c:pt idx="205">
                  <c:v>-14.670275583487864</c:v>
                </c:pt>
                <c:pt idx="206">
                  <c:v>46.493369781242336</c:v>
                </c:pt>
                <c:pt idx="207">
                  <c:v>44.657015145972764</c:v>
                </c:pt>
                <c:pt idx="208">
                  <c:v>75.820660510702965</c:v>
                </c:pt>
                <c:pt idx="209">
                  <c:v>10.984305875430209</c:v>
                </c:pt>
                <c:pt idx="210">
                  <c:v>-3.8520487598395903</c:v>
                </c:pt>
                <c:pt idx="211">
                  <c:v>64.31159660489061</c:v>
                </c:pt>
                <c:pt idx="212">
                  <c:v>6.4752419696212655</c:v>
                </c:pt>
                <c:pt idx="213">
                  <c:v>41.638887334351466</c:v>
                </c:pt>
                <c:pt idx="214">
                  <c:v>-25.197467300918106</c:v>
                </c:pt>
                <c:pt idx="215">
                  <c:v>20.966178063812094</c:v>
                </c:pt>
                <c:pt idx="216">
                  <c:v>26.129823428542295</c:v>
                </c:pt>
                <c:pt idx="217">
                  <c:v>-4.7065312067270497</c:v>
                </c:pt>
                <c:pt idx="218">
                  <c:v>4.4571141580031508</c:v>
                </c:pt>
                <c:pt idx="219">
                  <c:v>-18.379240477266421</c:v>
                </c:pt>
                <c:pt idx="220">
                  <c:v>19.399170819110623</c:v>
                </c:pt>
                <c:pt idx="221">
                  <c:v>3.0867174114910085</c:v>
                </c:pt>
                <c:pt idx="222">
                  <c:v>-18.225735996126787</c:v>
                </c:pt>
                <c:pt idx="223">
                  <c:v>-7.5381894037464008</c:v>
                </c:pt>
                <c:pt idx="224">
                  <c:v>19.149357188635804</c:v>
                </c:pt>
                <c:pt idx="225">
                  <c:v>-9.1630962189838101</c:v>
                </c:pt>
                <c:pt idx="226">
                  <c:v>-37.475549626603424</c:v>
                </c:pt>
                <c:pt idx="227">
                  <c:v>13.211996965778781</c:v>
                </c:pt>
                <c:pt idx="228">
                  <c:v>19.899543558159166</c:v>
                </c:pt>
                <c:pt idx="229">
                  <c:v>72.587090150541371</c:v>
                </c:pt>
                <c:pt idx="230">
                  <c:v>-38.725363257078243</c:v>
                </c:pt>
                <c:pt idx="231">
                  <c:v>-7.03781666471059</c:v>
                </c:pt>
                <c:pt idx="232">
                  <c:v>25.649729927669796</c:v>
                </c:pt>
                <c:pt idx="233">
                  <c:v>-35.662723479949818</c:v>
                </c:pt>
                <c:pt idx="234">
                  <c:v>16.024823112432387</c:v>
                </c:pt>
                <c:pt idx="235">
                  <c:v>9.7123697048127724</c:v>
                </c:pt>
                <c:pt idx="236">
                  <c:v>-87.600083702805023</c:v>
                </c:pt>
                <c:pt idx="237">
                  <c:v>-53.912537110424637</c:v>
                </c:pt>
                <c:pt idx="238">
                  <c:v>58.775009481955749</c:v>
                </c:pt>
                <c:pt idx="239">
                  <c:v>32.462556074337954</c:v>
                </c:pt>
                <c:pt idx="240">
                  <c:v>4.1501026667183396</c:v>
                </c:pt>
                <c:pt idx="241">
                  <c:v>64.837649259099635</c:v>
                </c:pt>
                <c:pt idx="242">
                  <c:v>34.525195851480021</c:v>
                </c:pt>
                <c:pt idx="243">
                  <c:v>-53.787257556139593</c:v>
                </c:pt>
                <c:pt idx="244">
                  <c:v>-66.099710963757389</c:v>
                </c:pt>
                <c:pt idx="245">
                  <c:v>-5.4121643713770027</c:v>
                </c:pt>
                <c:pt idx="246">
                  <c:v>-18.724617778994798</c:v>
                </c:pt>
                <c:pt idx="247">
                  <c:v>10.962928813385588</c:v>
                </c:pt>
                <c:pt idx="248">
                  <c:v>26.650475405765974</c:v>
                </c:pt>
                <c:pt idx="249">
                  <c:v>-26.661978001851821</c:v>
                </c:pt>
                <c:pt idx="250">
                  <c:v>-4.9744314094714355</c:v>
                </c:pt>
                <c:pt idx="251">
                  <c:v>34.713115182910769</c:v>
                </c:pt>
                <c:pt idx="252">
                  <c:v>79.400661775291155</c:v>
                </c:pt>
                <c:pt idx="253">
                  <c:v>23.088208367658808</c:v>
                </c:pt>
                <c:pt idx="254">
                  <c:v>47.775754960039194</c:v>
                </c:pt>
                <c:pt idx="255">
                  <c:v>45.46330155241958</c:v>
                </c:pt>
                <c:pt idx="256">
                  <c:v>47.150848144801785</c:v>
                </c:pt>
                <c:pt idx="257">
                  <c:v>111.83839473718217</c:v>
                </c:pt>
                <c:pt idx="258">
                  <c:v>92.525941329564375</c:v>
                </c:pt>
                <c:pt idx="259">
                  <c:v>40.213487921944761</c:v>
                </c:pt>
                <c:pt idx="260">
                  <c:v>84.901034514325147</c:v>
                </c:pt>
                <c:pt idx="261">
                  <c:v>84.588581106707352</c:v>
                </c:pt>
                <c:pt idx="262">
                  <c:v>171.27612769908774</c:v>
                </c:pt>
                <c:pt idx="263">
                  <c:v>103.96367429146903</c:v>
                </c:pt>
                <c:pt idx="264">
                  <c:v>192.65122088384942</c:v>
                </c:pt>
                <c:pt idx="265">
                  <c:v>122.3387674762298</c:v>
                </c:pt>
                <c:pt idx="266">
                  <c:v>184.02631406861201</c:v>
                </c:pt>
                <c:pt idx="267">
                  <c:v>175.7138606609924</c:v>
                </c:pt>
                <c:pt idx="268">
                  <c:v>122.4014072533746</c:v>
                </c:pt>
                <c:pt idx="269">
                  <c:v>199.08895384575499</c:v>
                </c:pt>
                <c:pt idx="270">
                  <c:v>157.77650043813537</c:v>
                </c:pt>
                <c:pt idx="271">
                  <c:v>250.46404703051758</c:v>
                </c:pt>
                <c:pt idx="272">
                  <c:v>186.15159362289796</c:v>
                </c:pt>
                <c:pt idx="273">
                  <c:v>249.83914021528017</c:v>
                </c:pt>
                <c:pt idx="274">
                  <c:v>263.52668680766055</c:v>
                </c:pt>
                <c:pt idx="275">
                  <c:v>353.21423340002821</c:v>
                </c:pt>
                <c:pt idx="276">
                  <c:v>409.90177999240859</c:v>
                </c:pt>
                <c:pt idx="277">
                  <c:v>393.58932658478898</c:v>
                </c:pt>
                <c:pt idx="278">
                  <c:v>445.27687317717118</c:v>
                </c:pt>
                <c:pt idx="279">
                  <c:v>420.96441976955157</c:v>
                </c:pt>
                <c:pt idx="280">
                  <c:v>413.65196636193377</c:v>
                </c:pt>
                <c:pt idx="281">
                  <c:v>416.33951295431416</c:v>
                </c:pt>
                <c:pt idx="282">
                  <c:v>455.02705954669455</c:v>
                </c:pt>
                <c:pt idx="283">
                  <c:v>414.71460613907675</c:v>
                </c:pt>
                <c:pt idx="284">
                  <c:v>532.40215273145714</c:v>
                </c:pt>
                <c:pt idx="285">
                  <c:v>655.08969932383843</c:v>
                </c:pt>
                <c:pt idx="286">
                  <c:v>599.77724591621973</c:v>
                </c:pt>
                <c:pt idx="287">
                  <c:v>580.46479250860011</c:v>
                </c:pt>
                <c:pt idx="288">
                  <c:v>606.15233910098141</c:v>
                </c:pt>
                <c:pt idx="289">
                  <c:v>605.83988569336179</c:v>
                </c:pt>
                <c:pt idx="290">
                  <c:v>596.527432285744</c:v>
                </c:pt>
                <c:pt idx="291">
                  <c:v>621.21497887812438</c:v>
                </c:pt>
                <c:pt idx="292">
                  <c:v>577.90252547050477</c:v>
                </c:pt>
                <c:pt idx="293">
                  <c:v>637.59007206288697</c:v>
                </c:pt>
                <c:pt idx="294">
                  <c:v>627.27761865526736</c:v>
                </c:pt>
                <c:pt idx="295">
                  <c:v>639.96516524764957</c:v>
                </c:pt>
                <c:pt idx="296">
                  <c:v>618.65271184002995</c:v>
                </c:pt>
                <c:pt idx="297">
                  <c:v>646.3402584323976</c:v>
                </c:pt>
                <c:pt idx="298">
                  <c:v>676.02780502477799</c:v>
                </c:pt>
                <c:pt idx="299">
                  <c:v>691.71535161715838</c:v>
                </c:pt>
                <c:pt idx="300">
                  <c:v>649.40289820954058</c:v>
                </c:pt>
                <c:pt idx="301">
                  <c:v>634.09044480192097</c:v>
                </c:pt>
                <c:pt idx="302">
                  <c:v>729.77799139430317</c:v>
                </c:pt>
                <c:pt idx="303">
                  <c:v>694.46553798668356</c:v>
                </c:pt>
                <c:pt idx="304">
                  <c:v>643.15308457906394</c:v>
                </c:pt>
                <c:pt idx="305">
                  <c:v>710.84063117144615</c:v>
                </c:pt>
                <c:pt idx="306">
                  <c:v>611.52817776382653</c:v>
                </c:pt>
                <c:pt idx="307">
                  <c:v>709.21572435620874</c:v>
                </c:pt>
                <c:pt idx="308">
                  <c:v>597.90327094858912</c:v>
                </c:pt>
                <c:pt idx="309">
                  <c:v>616.59081754096951</c:v>
                </c:pt>
                <c:pt idx="310">
                  <c:v>672.27836413335081</c:v>
                </c:pt>
                <c:pt idx="311">
                  <c:v>584.96591072573119</c:v>
                </c:pt>
                <c:pt idx="312">
                  <c:v>579.6534573181134</c:v>
                </c:pt>
                <c:pt idx="313">
                  <c:v>620.34100391049378</c:v>
                </c:pt>
                <c:pt idx="314">
                  <c:v>643.02855050287417</c:v>
                </c:pt>
                <c:pt idx="315">
                  <c:v>586.71609709525637</c:v>
                </c:pt>
                <c:pt idx="316">
                  <c:v>656.40364368763676</c:v>
                </c:pt>
                <c:pt idx="317">
                  <c:v>566.09119028001896</c:v>
                </c:pt>
                <c:pt idx="318">
                  <c:v>643.77873687239935</c:v>
                </c:pt>
                <c:pt idx="319">
                  <c:v>638.466283464767</c:v>
                </c:pt>
                <c:pt idx="320">
                  <c:v>612.15383005714739</c:v>
                </c:pt>
                <c:pt idx="321">
                  <c:v>605.84137664952777</c:v>
                </c:pt>
                <c:pt idx="322">
                  <c:v>551.52892324190998</c:v>
                </c:pt>
                <c:pt idx="323">
                  <c:v>506.21646983429036</c:v>
                </c:pt>
                <c:pt idx="324">
                  <c:v>520.90401642667257</c:v>
                </c:pt>
                <c:pt idx="325">
                  <c:v>582.59156301905296</c:v>
                </c:pt>
                <c:pt idx="326">
                  <c:v>574.27910961143334</c:v>
                </c:pt>
                <c:pt idx="327">
                  <c:v>542.96665620381555</c:v>
                </c:pt>
                <c:pt idx="328">
                  <c:v>458.65420279619593</c:v>
                </c:pt>
                <c:pt idx="329">
                  <c:v>474.34174938857814</c:v>
                </c:pt>
                <c:pt idx="330">
                  <c:v>508.02929598095852</c:v>
                </c:pt>
                <c:pt idx="331">
                  <c:v>432.71684257333891</c:v>
                </c:pt>
                <c:pt idx="332">
                  <c:v>527.4043891657202</c:v>
                </c:pt>
                <c:pt idx="333">
                  <c:v>456.0919357581015</c:v>
                </c:pt>
                <c:pt idx="334">
                  <c:v>450.77948235048279</c:v>
                </c:pt>
                <c:pt idx="335">
                  <c:v>448.46702894286318</c:v>
                </c:pt>
                <c:pt idx="336">
                  <c:v>461.15457553524357</c:v>
                </c:pt>
                <c:pt idx="337">
                  <c:v>445.84212212762577</c:v>
                </c:pt>
                <c:pt idx="338">
                  <c:v>417.52966872000616</c:v>
                </c:pt>
                <c:pt idx="339">
                  <c:v>314.21721531238836</c:v>
                </c:pt>
                <c:pt idx="340">
                  <c:v>374.90476190476875</c:v>
                </c:pt>
                <c:pt idx="341">
                  <c:v>379.5923084971364</c:v>
                </c:pt>
                <c:pt idx="342">
                  <c:v>332.27985508951679</c:v>
                </c:pt>
                <c:pt idx="343">
                  <c:v>314.96740168189717</c:v>
                </c:pt>
                <c:pt idx="344">
                  <c:v>351.65494827427938</c:v>
                </c:pt>
                <c:pt idx="345">
                  <c:v>206.34249486665976</c:v>
                </c:pt>
                <c:pt idx="346">
                  <c:v>231.03004145904197</c:v>
                </c:pt>
                <c:pt idx="347">
                  <c:v>259.71758805142235</c:v>
                </c:pt>
                <c:pt idx="348">
                  <c:v>257.40513464380274</c:v>
                </c:pt>
                <c:pt idx="349">
                  <c:v>303.09268123618494</c:v>
                </c:pt>
                <c:pt idx="350">
                  <c:v>216.78022782856533</c:v>
                </c:pt>
                <c:pt idx="351">
                  <c:v>201.46777442094753</c:v>
                </c:pt>
                <c:pt idx="352">
                  <c:v>120.15532101332792</c:v>
                </c:pt>
                <c:pt idx="353">
                  <c:v>196.84286760570831</c:v>
                </c:pt>
                <c:pt idx="354">
                  <c:v>208.53041419809051</c:v>
                </c:pt>
                <c:pt idx="355">
                  <c:v>121.2179607904709</c:v>
                </c:pt>
                <c:pt idx="356">
                  <c:v>157.90550738285219</c:v>
                </c:pt>
                <c:pt idx="357">
                  <c:v>113.59305397523258</c:v>
                </c:pt>
                <c:pt idx="358">
                  <c:v>50.280600567612964</c:v>
                </c:pt>
                <c:pt idx="359">
                  <c:v>16.968147159995169</c:v>
                </c:pt>
                <c:pt idx="360">
                  <c:v>103.65569375237556</c:v>
                </c:pt>
                <c:pt idx="361">
                  <c:v>38.34324034475776</c:v>
                </c:pt>
                <c:pt idx="362">
                  <c:v>76.030786937138146</c:v>
                </c:pt>
                <c:pt idx="363">
                  <c:v>56.718333529505799</c:v>
                </c:pt>
                <c:pt idx="364">
                  <c:v>105.40588012188618</c:v>
                </c:pt>
                <c:pt idx="365">
                  <c:v>49.09342671426657</c:v>
                </c:pt>
                <c:pt idx="366">
                  <c:v>-13.219026693351225</c:v>
                </c:pt>
                <c:pt idx="367">
                  <c:v>43.468519899029161</c:v>
                </c:pt>
                <c:pt idx="368">
                  <c:v>-6.8439335085886341</c:v>
                </c:pt>
                <c:pt idx="369">
                  <c:v>31.843613083791752</c:v>
                </c:pt>
                <c:pt idx="370">
                  <c:v>-68.468840323827862</c:v>
                </c:pt>
                <c:pt idx="371">
                  <c:v>-43.781293731445658</c:v>
                </c:pt>
                <c:pt idx="372">
                  <c:v>2.9062528609347282</c:v>
                </c:pt>
                <c:pt idx="373">
                  <c:v>-23.406200546683067</c:v>
                </c:pt>
                <c:pt idx="374">
                  <c:v>14.281346045697319</c:v>
                </c:pt>
                <c:pt idx="375">
                  <c:v>56.968892638077705</c:v>
                </c:pt>
                <c:pt idx="376">
                  <c:v>-50.34356076954009</c:v>
                </c:pt>
                <c:pt idx="377">
                  <c:v>-9.6560141771597046</c:v>
                </c:pt>
                <c:pt idx="378">
                  <c:v>-58.968467584778409</c:v>
                </c:pt>
                <c:pt idx="379">
                  <c:v>-75.280920992398023</c:v>
                </c:pt>
                <c:pt idx="380">
                  <c:v>-64.593374400016728</c:v>
                </c:pt>
                <c:pt idx="381">
                  <c:v>-65.905827807635433</c:v>
                </c:pt>
                <c:pt idx="382">
                  <c:v>19.781718784744953</c:v>
                </c:pt>
                <c:pt idx="383">
                  <c:v>-19.530734622872842</c:v>
                </c:pt>
                <c:pt idx="384">
                  <c:v>32.156811969507544</c:v>
                </c:pt>
                <c:pt idx="385">
                  <c:v>19.844358561875197</c:v>
                </c:pt>
                <c:pt idx="386">
                  <c:v>-13.468094845744417</c:v>
                </c:pt>
                <c:pt idx="387">
                  <c:v>5.2194517466368779</c:v>
                </c:pt>
                <c:pt idx="388">
                  <c:v>-100.09300166098183</c:v>
                </c:pt>
                <c:pt idx="389">
                  <c:v>-116.40545506860144</c:v>
                </c:pt>
                <c:pt idx="390">
                  <c:v>-52.717908476219236</c:v>
                </c:pt>
                <c:pt idx="391">
                  <c:v>-80.03036188383885</c:v>
                </c:pt>
                <c:pt idx="392">
                  <c:v>-41.342815291458464</c:v>
                </c:pt>
                <c:pt idx="393">
                  <c:v>-70.65526869907626</c:v>
                </c:pt>
                <c:pt idx="394">
                  <c:v>-57.967722106695874</c:v>
                </c:pt>
                <c:pt idx="395">
                  <c:v>-3.2801755143136688</c:v>
                </c:pt>
                <c:pt idx="396">
                  <c:v>-30.592628921933283</c:v>
                </c:pt>
                <c:pt idx="397">
                  <c:v>-83.905082329552897</c:v>
                </c:pt>
                <c:pt idx="398">
                  <c:v>-90.217535737170692</c:v>
                </c:pt>
                <c:pt idx="399">
                  <c:v>-42.529989144790306</c:v>
                </c:pt>
                <c:pt idx="400">
                  <c:v>-29.842442552409011</c:v>
                </c:pt>
                <c:pt idx="401">
                  <c:v>-51.154895960027716</c:v>
                </c:pt>
                <c:pt idx="402">
                  <c:v>-71.46734936764733</c:v>
                </c:pt>
                <c:pt idx="403">
                  <c:v>-22.779802775266035</c:v>
                </c:pt>
                <c:pt idx="404">
                  <c:v>-34.092256182885649</c:v>
                </c:pt>
                <c:pt idx="405">
                  <c:v>-17.404709590503444</c:v>
                </c:pt>
                <c:pt idx="406">
                  <c:v>-51.717162998123058</c:v>
                </c:pt>
                <c:pt idx="407">
                  <c:v>-64.029616405754496</c:v>
                </c:pt>
                <c:pt idx="408">
                  <c:v>-58.34206981337411</c:v>
                </c:pt>
                <c:pt idx="409">
                  <c:v>-37.654523220993724</c:v>
                </c:pt>
                <c:pt idx="410">
                  <c:v>-47.966976628612429</c:v>
                </c:pt>
                <c:pt idx="411">
                  <c:v>-15.279430036232043</c:v>
                </c:pt>
                <c:pt idx="412">
                  <c:v>-12.591883443849838</c:v>
                </c:pt>
                <c:pt idx="413">
                  <c:v>-46.904336851469452</c:v>
                </c:pt>
                <c:pt idx="414">
                  <c:v>-57.216790259089066</c:v>
                </c:pt>
                <c:pt idx="415">
                  <c:v>-43.529243666706861</c:v>
                </c:pt>
                <c:pt idx="416">
                  <c:v>-20.841697074326476</c:v>
                </c:pt>
                <c:pt idx="417">
                  <c:v>-48.154150481944271</c:v>
                </c:pt>
                <c:pt idx="418">
                  <c:v>-28.466603889563885</c:v>
                </c:pt>
                <c:pt idx="419">
                  <c:v>-68.779057297183499</c:v>
                </c:pt>
                <c:pt idx="420">
                  <c:v>21.908489295198706</c:v>
                </c:pt>
                <c:pt idx="421">
                  <c:v>-60.403964112420908</c:v>
                </c:pt>
                <c:pt idx="422">
                  <c:v>-43.716417520038704</c:v>
                </c:pt>
                <c:pt idx="423">
                  <c:v>-31.028870927658318</c:v>
                </c:pt>
                <c:pt idx="424">
                  <c:v>-51.341324335277932</c:v>
                </c:pt>
                <c:pt idx="425">
                  <c:v>-32.653777742896636</c:v>
                </c:pt>
                <c:pt idx="426">
                  <c:v>-15.966231150516251</c:v>
                </c:pt>
                <c:pt idx="427">
                  <c:v>-47.278684558134046</c:v>
                </c:pt>
                <c:pt idx="428">
                  <c:v>-31.59113796575366</c:v>
                </c:pt>
                <c:pt idx="429">
                  <c:v>-52.903591373385098</c:v>
                </c:pt>
                <c:pt idx="430">
                  <c:v>-86.216044781004712</c:v>
                </c:pt>
                <c:pt idx="431">
                  <c:v>-51.528498188624326</c:v>
                </c:pt>
                <c:pt idx="432">
                  <c:v>-6.8409515962430305</c:v>
                </c:pt>
                <c:pt idx="433">
                  <c:v>-66.153405003861735</c:v>
                </c:pt>
                <c:pt idx="434">
                  <c:v>-33.46585841148044</c:v>
                </c:pt>
                <c:pt idx="435">
                  <c:v>-107.77831181910005</c:v>
                </c:pt>
                <c:pt idx="436">
                  <c:v>10.909234773280332</c:v>
                </c:pt>
                <c:pt idx="437">
                  <c:v>-9.4032186343374633</c:v>
                </c:pt>
                <c:pt idx="438">
                  <c:v>-18.715672041957077</c:v>
                </c:pt>
                <c:pt idx="439">
                  <c:v>-38.028125449574873</c:v>
                </c:pt>
                <c:pt idx="440">
                  <c:v>-8.3405788571944868</c:v>
                </c:pt>
                <c:pt idx="441">
                  <c:v>32.346967735185899</c:v>
                </c:pt>
                <c:pt idx="442">
                  <c:v>-4.9654856724318961</c:v>
                </c:pt>
                <c:pt idx="443">
                  <c:v>50.72206091994849</c:v>
                </c:pt>
                <c:pt idx="444">
                  <c:v>31.409607512330695</c:v>
                </c:pt>
                <c:pt idx="445">
                  <c:v>37.09715410471108</c:v>
                </c:pt>
                <c:pt idx="446">
                  <c:v>-28.215299302908534</c:v>
                </c:pt>
                <c:pt idx="447">
                  <c:v>-6.5277527105272384</c:v>
                </c:pt>
                <c:pt idx="448">
                  <c:v>-50.840206118145943</c:v>
                </c:pt>
                <c:pt idx="449">
                  <c:v>-20.152659525764648</c:v>
                </c:pt>
                <c:pt idx="450">
                  <c:v>-49.465112933384262</c:v>
                </c:pt>
                <c:pt idx="451">
                  <c:v>-1.7775663410156994</c:v>
                </c:pt>
                <c:pt idx="452">
                  <c:v>18.909980251364686</c:v>
                </c:pt>
                <c:pt idx="453">
                  <c:v>-67.402473156254928</c:v>
                </c:pt>
                <c:pt idx="454">
                  <c:v>-17.714926563872723</c:v>
                </c:pt>
                <c:pt idx="455">
                  <c:v>-13.027379971492337</c:v>
                </c:pt>
                <c:pt idx="456">
                  <c:v>19.660166620888958</c:v>
                </c:pt>
                <c:pt idx="457">
                  <c:v>-3.6522867867306559</c:v>
                </c:pt>
                <c:pt idx="458">
                  <c:v>52.03525980564973</c:v>
                </c:pt>
                <c:pt idx="459">
                  <c:v>2.7228063980319348</c:v>
                </c:pt>
                <c:pt idx="460">
                  <c:v>28.410352990412321</c:v>
                </c:pt>
                <c:pt idx="461">
                  <c:v>63.097899582794525</c:v>
                </c:pt>
                <c:pt idx="462">
                  <c:v>31.785446175174911</c:v>
                </c:pt>
                <c:pt idx="463">
                  <c:v>-1.5270072324447028</c:v>
                </c:pt>
                <c:pt idx="464">
                  <c:v>25.160539359937502</c:v>
                </c:pt>
                <c:pt idx="465">
                  <c:v>51.848085952317888</c:v>
                </c:pt>
                <c:pt idx="466">
                  <c:v>65.535632544700093</c:v>
                </c:pt>
                <c:pt idx="467">
                  <c:v>41.223179137080479</c:v>
                </c:pt>
                <c:pt idx="468">
                  <c:v>85.910725729460864</c:v>
                </c:pt>
                <c:pt idx="469">
                  <c:v>106.59827232184307</c:v>
                </c:pt>
                <c:pt idx="470">
                  <c:v>70.285818914223455</c:v>
                </c:pt>
                <c:pt idx="471">
                  <c:v>39.97336550660475</c:v>
                </c:pt>
                <c:pt idx="472">
                  <c:v>31.660912098985136</c:v>
                </c:pt>
                <c:pt idx="473">
                  <c:v>75.348458691353699</c:v>
                </c:pt>
                <c:pt idx="474">
                  <c:v>21.036005283734085</c:v>
                </c:pt>
                <c:pt idx="475">
                  <c:v>62.72355187611447</c:v>
                </c:pt>
                <c:pt idx="476">
                  <c:v>-0.5889015315033248</c:v>
                </c:pt>
                <c:pt idx="477">
                  <c:v>7.098645060877061</c:v>
                </c:pt>
                <c:pt idx="478">
                  <c:v>48.786191653258356</c:v>
                </c:pt>
                <c:pt idx="479">
                  <c:v>17.473738245638742</c:v>
                </c:pt>
                <c:pt idx="480">
                  <c:v>32.161284838020038</c:v>
                </c:pt>
                <c:pt idx="481">
                  <c:v>76.848831430401333</c:v>
                </c:pt>
                <c:pt idx="482">
                  <c:v>50.536378022781719</c:v>
                </c:pt>
                <c:pt idx="483">
                  <c:v>65.223924615163924</c:v>
                </c:pt>
                <c:pt idx="484">
                  <c:v>55.911471207544309</c:v>
                </c:pt>
                <c:pt idx="485">
                  <c:v>24.599017799924695</c:v>
                </c:pt>
                <c:pt idx="486">
                  <c:v>13.2865643923069</c:v>
                </c:pt>
                <c:pt idx="487">
                  <c:v>69.974110984687286</c:v>
                </c:pt>
                <c:pt idx="488">
                  <c:v>23.661657577069491</c:v>
                </c:pt>
                <c:pt idx="489">
                  <c:v>-18.650795830550123</c:v>
                </c:pt>
                <c:pt idx="490">
                  <c:v>53.036750761830262</c:v>
                </c:pt>
                <c:pt idx="491">
                  <c:v>24.724297354212467</c:v>
                </c:pt>
                <c:pt idx="492">
                  <c:v>36.411843946592853</c:v>
                </c:pt>
                <c:pt idx="493">
                  <c:v>53.099390538974149</c:v>
                </c:pt>
                <c:pt idx="494">
                  <c:v>47.786937131354534</c:v>
                </c:pt>
                <c:pt idx="495">
                  <c:v>62.474483723723097</c:v>
                </c:pt>
                <c:pt idx="496">
                  <c:v>74.162030316103483</c:v>
                </c:pt>
                <c:pt idx="497">
                  <c:v>42.849576908483868</c:v>
                </c:pt>
                <c:pt idx="498">
                  <c:v>82.537123500866073</c:v>
                </c:pt>
                <c:pt idx="499">
                  <c:v>14.224670093246459</c:v>
                </c:pt>
                <c:pt idx="500">
                  <c:v>2.9122166856277545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Fluorine!$F$14:$F$1115</c:f>
              <c:numCache>
                <c:formatCode>General</c:formatCode>
                <c:ptCount val="1102"/>
                <c:pt idx="0">
                  <c:v>2.5596553233153164E-5</c:v>
                </c:pt>
                <c:pt idx="1">
                  <c:v>3.4830645347416778E-5</c:v>
                </c:pt>
                <c:pt idx="2">
                  <c:v>4.7280049029975366E-5</c:v>
                </c:pt>
                <c:pt idx="3">
                  <c:v>6.4022212619400593E-5</c:v>
                </c:pt>
                <c:pt idx="4">
                  <c:v>8.6480821131969994E-5</c:v>
                </c:pt>
                <c:pt idx="5">
                  <c:v>1.1653202514194288E-4</c:v>
                </c:pt>
                <c:pt idx="6">
                  <c:v>1.5664161324151495E-4</c:v>
                </c:pt>
                <c:pt idx="7">
                  <c:v>2.1004162265306231E-4</c:v>
                </c:pt>
                <c:pt idx="8">
                  <c:v>2.8095705779135018E-4</c:v>
                </c:pt>
                <c:pt idx="9">
                  <c:v>3.7489607357606857E-4</c:v>
                </c:pt>
                <c:pt idx="10">
                  <c:v>4.9902028700903761E-4</c:v>
                </c:pt>
                <c:pt idx="11">
                  <c:v>6.6261593440175397E-4</c:v>
                </c:pt>
                <c:pt idx="12">
                  <c:v>8.7769154226260667E-4</c:v>
                </c:pt>
                <c:pt idx="13">
                  <c:v>1.1597338017659547E-3</c:v>
                </c:pt>
                <c:pt idx="14">
                  <c:v>1.5286606327414313E-3</c:v>
                </c:pt>
                <c:pt idx="15">
                  <c:v>2.0100192264231611E-3</c:v>
                </c:pt>
                <c:pt idx="16">
                  <c:v>2.6364874346176928E-3</c:v>
                </c:pt>
                <c:pt idx="17">
                  <c:v>3.4497495302466146E-3</c:v>
                </c:pt>
                <c:pt idx="18">
                  <c:v>4.5028324437706851E-3</c:v>
                </c:pt>
                <c:pt idx="19">
                  <c:v>5.8630064655626037E-3</c:v>
                </c:pt>
                <c:pt idx="20">
                  <c:v>7.6153755220296666E-3</c:v>
                </c:pt>
                <c:pt idx="21">
                  <c:v>9.8673069509904628E-3</c:v>
                </c:pt>
                <c:pt idx="22">
                  <c:v>1.2753879727647103E-2</c:v>
                </c:pt>
                <c:pt idx="23">
                  <c:v>1.6444563872633943E-2</c:v>
                </c:pt>
                <c:pt idx="24">
                  <c:v>2.1151382884695424E-2</c:v>
                </c:pt>
                <c:pt idx="25">
                  <c:v>2.7138856084391576E-2</c:v>
                </c:pt>
                <c:pt idx="26">
                  <c:v>3.473606934484065E-2</c:v>
                </c:pt>
                <c:pt idx="27">
                  <c:v>4.4351281430577219E-2</c:v>
                </c:pt>
                <c:pt idx="28">
                  <c:v>5.6489539655904093E-2</c:v>
                </c:pt>
                <c:pt idx="29">
                  <c:v>7.1773853348059663E-2</c:v>
                </c:pt>
                <c:pt idx="30">
                  <c:v>9.0970557125372484E-2</c:v>
                </c:pt>
                <c:pt idx="31">
                  <c:v>0.11501958862761731</c:v>
                </c:pt>
                <c:pt idx="32">
                  <c:v>0.14507050726126564</c:v>
                </c:pt>
                <c:pt idx="33">
                  <c:v>0.182525191747306</c:v>
                </c:pt>
                <c:pt idx="34">
                  <c:v>0.22908827452034802</c:v>
                </c:pt>
                <c:pt idx="35">
                  <c:v>0.28682649972905572</c:v>
                </c:pt>
                <c:pt idx="36">
                  <c:v>0.35823832781605636</c:v>
                </c:pt>
                <c:pt idx="37">
                  <c:v>0.44633525190546774</c:v>
                </c:pt>
                <c:pt idx="38">
                  <c:v>0.55473643763245373</c:v>
                </c:pt>
                <c:pt idx="39">
                  <c:v>0.68777844597656623</c:v>
                </c:pt>
                <c:pt idx="40">
                  <c:v>0.85064194491027445</c:v>
                </c:pt>
                <c:pt idx="41">
                  <c:v>1.0494974561865409</c:v>
                </c:pt>
                <c:pt idx="42">
                  <c:v>1.2916723135635062</c:v>
                </c:pt>
                <c:pt idx="43">
                  <c:v>1.5858411224545883</c:v>
                </c:pt>
                <c:pt idx="44">
                  <c:v>1.9422421017194162</c:v>
                </c:pt>
                <c:pt idx="45">
                  <c:v>2.3729217485446461</c:v>
                </c:pt>
                <c:pt idx="46">
                  <c:v>2.8920102884444199</c:v>
                </c:pt>
                <c:pt idx="47">
                  <c:v>3.5160303449893209</c:v>
                </c:pt>
                <c:pt idx="48">
                  <c:v>4.2642411776047346</c:v>
                </c:pt>
                <c:pt idx="49">
                  <c:v>5.1590206795932803</c:v>
                </c:pt>
                <c:pt idx="50">
                  <c:v>6.2262870910597332</c:v>
                </c:pt>
                <c:pt idx="51">
                  <c:v>7.4959620504765168</c:v>
                </c:pt>
                <c:pt idx="52">
                  <c:v>9.002476172568592</c:v>
                </c:pt>
                <c:pt idx="53">
                  <c:v>10.785317787237291</c:v>
                </c:pt>
                <c:pt idx="54">
                  <c:v>12.889624793305158</c:v>
                </c:pt>
                <c:pt idx="55">
                  <c:v>15.366818762587762</c:v>
                </c:pt>
                <c:pt idx="56">
                  <c:v>18.275279465851028</c:v>
                </c:pt>
                <c:pt idx="57">
                  <c:v>21.681056875859518</c:v>
                </c:pt>
                <c:pt idx="58">
                  <c:v>25.658616434350012</c:v>
                </c:pt>
                <c:pt idx="59">
                  <c:v>30.291611944614203</c:v>
                </c:pt>
                <c:pt idx="60">
                  <c:v>35.673678880144827</c:v>
                </c:pt>
                <c:pt idx="61">
                  <c:v>41.909239187745982</c:v>
                </c:pt>
                <c:pt idx="62">
                  <c:v>49.114306829067601</c:v>
                </c:pt>
                <c:pt idx="63">
                  <c:v>57.417281366534489</c:v>
                </c:pt>
                <c:pt idx="64">
                  <c:v>66.959714888203891</c:v>
                </c:pt>
                <c:pt idx="65">
                  <c:v>77.897035514957096</c:v>
                </c:pt>
                <c:pt idx="66">
                  <c:v>90.399208683833862</c:v>
                </c:pt>
                <c:pt idx="67">
                  <c:v>104.65131540527459</c:v>
                </c:pt>
                <c:pt idx="68">
                  <c:v>120.85402480125464</c:v>
                </c:pt>
                <c:pt idx="69">
                  <c:v>139.22393651264406</c:v>
                </c:pt>
                <c:pt idx="70">
                  <c:v>159.99376708348512</c:v>
                </c:pt>
                <c:pt idx="71">
                  <c:v>183.41235325874717</c:v>
                </c:pt>
                <c:pt idx="72">
                  <c:v>209.74444435220025</c:v>
                </c:pt>
                <c:pt idx="73">
                  <c:v>239.27025552178893</c:v>
                </c:pt>
                <c:pt idx="74">
                  <c:v>272.28475401701246</c:v>
                </c:pt>
                <c:pt idx="75">
                  <c:v>309.09665130646431</c:v>
                </c:pt>
                <c:pt idx="76">
                  <c:v>350.02707552102629</c:v>
                </c:pt>
                <c:pt idx="77">
                  <c:v>395.40790092983042</c:v>
                </c:pt>
                <c:pt idx="78">
                  <c:v>445.57971424528449</c:v>
                </c:pt>
                <c:pt idx="79">
                  <c:v>500.88940145256441</c:v>
                </c:pt>
                <c:pt idx="80">
                  <c:v>561.68734365590342</c:v>
                </c:pt>
                <c:pt idx="81">
                  <c:v>628.32421603098635</c:v>
                </c:pt>
                <c:pt idx="82">
                  <c:v>701.14739045373767</c:v>
                </c:pt>
                <c:pt idx="83">
                  <c:v>780.49694961411785</c:v>
                </c:pt>
                <c:pt idx="84">
                  <c:v>866.70132839945109</c:v>
                </c:pt>
                <c:pt idx="85">
                  <c:v>960.07260690770204</c:v>
                </c:pt>
                <c:pt idx="86">
                  <c:v>1060.9014885310571</c:v>
                </c:pt>
                <c:pt idx="87">
                  <c:v>1169.4520059623458</c:v>
                </c:pt>
                <c:pt idx="88">
                  <c:v>1285.9560075352681</c:v>
                </c:pt>
                <c:pt idx="89">
                  <c:v>1410.6074858397953</c:v>
                </c:pt>
                <c:pt idx="90">
                  <c:v>1543.5568197855034</c:v>
                </c:pt>
                <c:pt idx="91">
                  <c:v>1684.9050100222478</c:v>
                </c:pt>
                <c:pt idx="92">
                  <c:v>1834.6979955894144</c:v>
                </c:pt>
                <c:pt idx="93">
                  <c:v>1992.9211465868566</c:v>
                </c:pt>
                <c:pt idx="94">
                  <c:v>2159.4940333270083</c:v>
                </c:pt>
                <c:pt idx="95">
                  <c:v>2334.2655765254517</c:v>
                </c:pt>
                <c:pt idx="96">
                  <c:v>2517.0096854482103</c:v>
                </c:pt>
                <c:pt idx="97">
                  <c:v>2707.421491311633</c:v>
                </c:pt>
                <c:pt idx="98">
                  <c:v>2905.1142814423529</c:v>
                </c:pt>
                <c:pt idx="99">
                  <c:v>3109.6172356643478</c:v>
                </c:pt>
                <c:pt idx="100">
                  <c:v>3320.3740599489665</c:v>
                </c:pt>
                <c:pt idx="101">
                  <c:v>3536.7426034584005</c:v>
                </c:pt>
                <c:pt idx="102">
                  <c:v>3757.9955340021743</c:v>
                </c:pt>
                <c:pt idx="103">
                  <c:v>3983.3221332596327</c:v>
                </c:pt>
                <c:pt idx="104">
                  <c:v>4211.8312575185282</c:v>
                </c:pt>
                <c:pt idx="105">
                  <c:v>4442.5554919994274</c:v>
                </c:pt>
                <c:pt idx="106">
                  <c:v>4674.4565075678838</c:v>
                </c:pt>
                <c:pt idx="107">
                  <c:v>4906.431607976232</c:v>
                </c:pt>
                <c:pt idx="108">
                  <c:v>5137.3214342192359</c:v>
                </c:pt>
                <c:pt idx="109">
                  <c:v>5365.9187705026716</c:v>
                </c:pt>
                <c:pt idx="110">
                  <c:v>5590.9783741809915</c:v>
                </c:pt>
                <c:pt idx="111">
                  <c:v>5811.2277303814408</c:v>
                </c:pt>
                <c:pt idx="112">
                  <c:v>6025.3786113016467</c:v>
                </c:pt>
                <c:pt idx="113">
                  <c:v>6232.1393009597277</c:v>
                </c:pt>
                <c:pt idx="114">
                  <c:v>6430.2273289184941</c:v>
                </c:pt>
                <c:pt idx="115">
                  <c:v>6618.3825416684977</c:v>
                </c:pt>
                <c:pt idx="116">
                  <c:v>6795.3803284211008</c:v>
                </c:pt>
                <c:pt idx="117">
                  <c:v>6960.044809306778</c:v>
                </c:pt>
                <c:pt idx="118">
                  <c:v>7111.2617887913402</c:v>
                </c:pt>
                <c:pt idx="119">
                  <c:v>7247.9912756755966</c:v>
                </c:pt>
                <c:pt idx="120">
                  <c:v>7369.2793734784236</c:v>
                </c:pt>
                <c:pt idx="121">
                  <c:v>7474.2693514028178</c:v>
                </c:pt>
                <c:pt idx="122">
                  <c:v>7562.2117163451476</c:v>
                </c:pt>
                <c:pt idx="123">
                  <c:v>7632.4731203857555</c:v>
                </c:pt>
                <c:pt idx="124">
                  <c:v>7684.5439557542768</c:v>
                </c:pt>
                <c:pt idx="125">
                  <c:v>7718.044509852868</c:v>
                </c:pt>
                <c:pt idx="126">
                  <c:v>7732.7295763644706</c:v>
                </c:pt>
                <c:pt idx="127">
                  <c:v>7728.4914441121973</c:v>
                </c:pt>
                <c:pt idx="128">
                  <c:v>7705.361212709302</c:v>
                </c:pt>
                <c:pt idx="129">
                  <c:v>7663.5084125183075</c:v>
                </c:pt>
                <c:pt idx="130">
                  <c:v>7603.2389354171619</c:v>
                </c:pt>
                <c:pt idx="131">
                  <c:v>7524.9913117006263</c:v>
                </c:pt>
                <c:pt idx="132">
                  <c:v>7429.3313965089083</c:v>
                </c:pt>
                <c:pt idx="133">
                  <c:v>7316.9455558406944</c:v>
                </c:pt>
                <c:pt idx="134">
                  <c:v>7188.6324669268179</c:v>
                </c:pt>
                <c:pt idx="135">
                  <c:v>7045.2936699642878</c:v>
                </c:pt>
                <c:pt idx="136">
                  <c:v>6887.9230274952761</c:v>
                </c:pt>
                <c:pt idx="137">
                  <c:v>6717.5952636956572</c:v>
                </c:pt>
                <c:pt idx="138">
                  <c:v>6535.4537681748361</c:v>
                </c:pt>
                <c:pt idx="139">
                  <c:v>6342.6978574470977</c:v>
                </c:pt>
                <c:pt idx="140">
                  <c:v>6140.5696918441536</c:v>
                </c:pt>
                <c:pt idx="141">
                  <c:v>5930.3410463294613</c:v>
                </c:pt>
                <c:pt idx="142">
                  <c:v>5713.3001305431162</c:v>
                </c:pt>
                <c:pt idx="143">
                  <c:v>5490.738646572584</c:v>
                </c:pt>
                <c:pt idx="144">
                  <c:v>5263.9392627243233</c:v>
                </c:pt>
                <c:pt idx="145">
                  <c:v>5034.1636683475717</c:v>
                </c:pt>
                <c:pt idx="146">
                  <c:v>4802.6413586630879</c:v>
                </c:pt>
                <c:pt idx="147">
                  <c:v>4570.5592804934049</c:v>
                </c:pt>
                <c:pt idx="148">
                  <c:v>4339.0524497461165</c:v>
                </c:pt>
                <c:pt idx="149">
                  <c:v>4109.1956303546322</c:v>
                </c:pt>
                <c:pt idx="150">
                  <c:v>3881.9961424127805</c:v>
                </c:pt>
                <c:pt idx="151">
                  <c:v>3658.3878451015294</c:v>
                </c:pt>
                <c:pt idx="152">
                  <c:v>3439.2263180741515</c:v>
                </c:pt>
                <c:pt idx="153">
                  <c:v>3225.2852437624256</c:v>
                </c:pt>
                <c:pt idx="154">
                  <c:v>3017.2539730033391</c:v>
                </c:pt>
                <c:pt idx="155">
                  <c:v>2815.7362377665513</c:v>
                </c:pt>
                <c:pt idx="156">
                  <c:v>2621.2499579958844</c:v>
                </c:pt>
                <c:pt idx="157">
                  <c:v>2434.2280748117023</c:v>
                </c:pt>
                <c:pt idx="158">
                  <c:v>2255.020329802855</c:v>
                </c:pt>
                <c:pt idx="159">
                  <c:v>2083.8958999815668</c:v>
                </c:pt>
                <c:pt idx="160">
                  <c:v>1921.0467901865572</c:v>
                </c:pt>
                <c:pt idx="161">
                  <c:v>1766.5918793797171</c:v>
                </c:pt>
                <c:pt idx="162">
                  <c:v>1620.5815142445188</c:v>
                </c:pt>
                <c:pt idx="163">
                  <c:v>1483.0025427039498</c:v>
                </c:pt>
                <c:pt idx="164">
                  <c:v>1353.7836812708233</c:v>
                </c:pt>
                <c:pt idx="165">
                  <c:v>1232.8011132948191</c:v>
                </c:pt>
                <c:pt idx="166">
                  <c:v>1119.8842200058621</c:v>
                </c:pt>
                <c:pt idx="167">
                  <c:v>1014.8213525407903</c:v>
                </c:pt>
                <c:pt idx="168">
                  <c:v>917.36556049557817</c:v>
                </c:pt>
                <c:pt idx="169">
                  <c:v>827.24020095818128</c:v>
                </c:pt>
                <c:pt idx="170">
                  <c:v>744.14436091599919</c:v>
                </c:pt>
                <c:pt idx="171">
                  <c:v>667.75803535242824</c:v>
                </c:pt>
                <c:pt idx="172">
                  <c:v>597.74701289935501</c:v>
                </c:pt>
                <c:pt idx="173">
                  <c:v>533.76743044440298</c:v>
                </c:pt>
                <c:pt idx="174">
                  <c:v>475.4699673656973</c:v>
                </c:pt>
                <c:pt idx="175">
                  <c:v>422.50365894077584</c:v>
                </c:pt>
                <c:pt idx="176">
                  <c:v>374.51931680268075</c:v>
                </c:pt>
                <c:pt idx="177">
                  <c:v>331.1725519653794</c:v>
                </c:pt>
                <c:pt idx="178">
                  <c:v>292.12640285192458</c:v>
                </c:pt>
                <c:pt idx="179">
                  <c:v>257.05357684545413</c:v>
                </c:pt>
                <c:pt idx="180">
                  <c:v>225.63831912784926</c:v>
                </c:pt>
                <c:pt idx="181">
                  <c:v>197.57792695851231</c:v>
                </c:pt>
                <c:pt idx="182">
                  <c:v>172.58393107692117</c:v>
                </c:pt>
                <c:pt idx="183">
                  <c:v>150.38296863125834</c:v>
                </c:pt>
                <c:pt idx="184">
                  <c:v>130.71737396895921</c:v>
                </c:pt>
                <c:pt idx="185">
                  <c:v>113.34551483991864</c:v>
                </c:pt>
                <c:pt idx="186">
                  <c:v>98.041902122337746</c:v>
                </c:pt>
                <c:pt idx="187">
                  <c:v>84.597101152251682</c:v>
                </c:pt>
                <c:pt idx="188">
                  <c:v>72.817472203743662</c:v>
                </c:pt>
                <c:pt idx="189">
                  <c:v>62.52476670485391</c:v>
                </c:pt>
                <c:pt idx="190">
                  <c:v>53.555604448342052</c:v>
                </c:pt>
                <c:pt idx="191">
                  <c:v>45.760855468463525</c:v>
                </c:pt>
                <c:pt idx="192">
                  <c:v>39.004948445593918</c:v>
                </c:pt>
                <c:pt idx="193">
                  <c:v>33.165125558011418</c:v>
                </c:pt>
                <c:pt idx="194">
                  <c:v>28.130661672006038</c:v>
                </c:pt>
                <c:pt idx="195">
                  <c:v>23.802063706856984</c:v>
                </c:pt>
                <c:pt idx="196">
                  <c:v>20.09026397221723</c:v>
                </c:pt>
                <c:pt idx="197">
                  <c:v>16.915819293223997</c:v>
                </c:pt>
                <c:pt idx="198">
                  <c:v>14.208125844294536</c:v>
                </c:pt>
                <c:pt idx="199">
                  <c:v>11.904657830148535</c:v>
                </c:pt>
                <c:pt idx="200">
                  <c:v>9.9502365023915171</c:v>
                </c:pt>
                <c:pt idx="201">
                  <c:v>8.2963344930588807</c:v>
                </c:pt>
                <c:pt idx="202">
                  <c:v>6.90041909149795</c:v>
                </c:pt>
                <c:pt idx="203">
                  <c:v>5.7253368904469948</c:v>
                </c:pt>
                <c:pt idx="204">
                  <c:v>4.7387411797731254</c:v>
                </c:pt>
                <c:pt idx="205">
                  <c:v>3.9125625685351424</c:v>
                </c:pt>
                <c:pt idx="206">
                  <c:v>3.2225225602051553</c:v>
                </c:pt>
                <c:pt idx="207">
                  <c:v>2.6476891836168956</c:v>
                </c:pt>
                <c:pt idx="208">
                  <c:v>2.1700732830013085</c:v>
                </c:pt>
                <c:pt idx="209">
                  <c:v>1.7742636828666756</c:v>
                </c:pt>
                <c:pt idx="210">
                  <c:v>1.4470991559123734</c:v>
                </c:pt>
                <c:pt idx="211">
                  <c:v>1.1773749226029786</c:v>
                </c:pt>
                <c:pt idx="212">
                  <c:v>0.9555812873505628</c:v>
                </c:pt>
                <c:pt idx="213">
                  <c:v>0.7736719578845126</c:v>
                </c:pt>
                <c:pt idx="214">
                  <c:v>0.62485958974529043</c:v>
                </c:pt>
                <c:pt idx="215">
                  <c:v>0.50343613764129291</c:v>
                </c:pt>
                <c:pt idx="216">
                  <c:v>0.40461567025416084</c:v>
                </c:pt>
                <c:pt idx="217">
                  <c:v>0.32439740699934783</c:v>
                </c:pt>
                <c:pt idx="218">
                  <c:v>0.2594468569756303</c:v>
                </c:pt>
                <c:pt idx="219">
                  <c:v>0.20699307568939224</c:v>
                </c:pt>
                <c:pt idx="220">
                  <c:v>0.16474019877377608</c:v>
                </c:pt>
                <c:pt idx="221">
                  <c:v>0.13079155936314782</c:v>
                </c:pt>
                <c:pt idx="222">
                  <c:v>0.10358484339578639</c:v>
                </c:pt>
                <c:pt idx="223">
                  <c:v>8.1836881938129172E-2</c:v>
                </c:pt>
                <c:pt idx="224">
                  <c:v>6.4496819390565077E-2</c:v>
                </c:pt>
                <c:pt idx="225">
                  <c:v>5.0706529434393861E-2</c:v>
                </c:pt>
                <c:pt idx="226">
                  <c:v>3.9767275600028955E-2</c:v>
                </c:pt>
                <c:pt idx="227">
                  <c:v>3.1111729603898301E-2</c:v>
                </c:pt>
                <c:pt idx="228">
                  <c:v>2.428056767682276E-2</c:v>
                </c:pt>
                <c:pt idx="229">
                  <c:v>1.8902962857661226E-2</c:v>
                </c:pt>
                <c:pt idx="230">
                  <c:v>1.4680379743310639E-2</c:v>
                </c:pt>
                <c:pt idx="231">
                  <c:v>1.1373157741403595E-2</c:v>
                </c:pt>
                <c:pt idx="232">
                  <c:v>8.7894398752470498E-3</c:v>
                </c:pt>
                <c:pt idx="233">
                  <c:v>6.7760671434407421E-3</c:v>
                </c:pt>
                <c:pt idx="234">
                  <c:v>5.2111139021255226E-3</c:v>
                </c:pt>
                <c:pt idx="235">
                  <c:v>3.9977883227982599E-3</c:v>
                </c:pt>
                <c:pt idx="236">
                  <c:v>3.0594642896694065E-3</c:v>
                </c:pt>
                <c:pt idx="237">
                  <c:v>2.3356477524765959E-3</c:v>
                </c:pt>
                <c:pt idx="238">
                  <c:v>1.778712132390327E-3</c:v>
                </c:pt>
                <c:pt idx="239">
                  <c:v>1.3512644553987591E-3</c:v>
                </c:pt>
                <c:pt idx="240">
                  <c:v>1.0240269881835505E-3</c:v>
                </c:pt>
                <c:pt idx="241">
                  <c:v>7.741387668900667E-4</c:v>
                </c:pt>
                <c:pt idx="242">
                  <c:v>5.8379798840237388E-4</c:v>
                </c:pt>
                <c:pt idx="243">
                  <c:v>4.3918018380180554E-4</c:v>
                </c:pt>
                <c:pt idx="244">
                  <c:v>3.2957878027909223E-4</c:v>
                </c:pt>
                <c:pt idx="245">
                  <c:v>2.4672440610857123E-4</c:v>
                </c:pt>
                <c:pt idx="246">
                  <c:v>1.8424739083632745E-4</c:v>
                </c:pt>
                <c:pt idx="247">
                  <c:v>1.3725461145798435E-4</c:v>
                </c:pt>
                <c:pt idx="248">
                  <c:v>1.0199735437116844E-4</c:v>
                </c:pt>
                <c:pt idx="249">
                  <c:v>7.5611392012645264E-5</c:v>
                </c:pt>
                <c:pt idx="250">
                  <c:v>5.591417534785005E-5</c:v>
                </c:pt>
                <c:pt idx="251">
                  <c:v>4.1247058125941601E-5</c:v>
                </c:pt>
                <c:pt idx="252">
                  <c:v>3.0352914419744829E-5</c:v>
                </c:pt>
                <c:pt idx="253">
                  <c:v>2.228148747313804E-5</c:v>
                </c:pt>
                <c:pt idx="254">
                  <c:v>1.631639937999448E-5</c:v>
                </c:pt>
                <c:pt idx="255">
                  <c:v>1.1919027946506617E-5</c:v>
                </c:pt>
                <c:pt idx="256">
                  <c:v>8.6854777709915526E-6</c:v>
                </c:pt>
                <c:pt idx="257">
                  <c:v>6.313685608079841E-6</c:v>
                </c:pt>
                <c:pt idx="258">
                  <c:v>4.5783454193439297E-6</c:v>
                </c:pt>
                <c:pt idx="259">
                  <c:v>3.3118489650439672E-6</c:v>
                </c:pt>
                <c:pt idx="260">
                  <c:v>2.3898401560218356E-6</c:v>
                </c:pt>
                <c:pt idx="261">
                  <c:v>1.7202974663459861E-6</c:v>
                </c:pt>
                <c:pt idx="262">
                  <c:v>1.2353061662680008E-6</c:v>
                </c:pt>
                <c:pt idx="263">
                  <c:v>8.8487521926941428E-7</c:v>
                </c:pt>
                <c:pt idx="264">
                  <c:v>6.3230384203927843E-7</c:v>
                </c:pt>
                <c:pt idx="265">
                  <c:v>4.5071911048600961E-7</c:v>
                </c:pt>
                <c:pt idx="266">
                  <c:v>3.2049590764955306E-7</c:v>
                </c:pt>
                <c:pt idx="267">
                  <c:v>2.2733974497649245E-7</c:v>
                </c:pt>
                <c:pt idx="268">
                  <c:v>1.6086612947200421E-7</c:v>
                </c:pt>
                <c:pt idx="269">
                  <c:v>1.13550805871995E-7</c:v>
                </c:pt>
                <c:pt idx="270">
                  <c:v>7.9956208723954009E-8</c:v>
                </c:pt>
                <c:pt idx="271">
                  <c:v>5.6163029924399882E-8</c:v>
                </c:pt>
                <c:pt idx="272">
                  <c:v>3.9353669121918309E-8</c:v>
                </c:pt>
                <c:pt idx="273">
                  <c:v>2.7507827634596881E-8</c:v>
                </c:pt>
                <c:pt idx="274">
                  <c:v>1.9180667771682704E-8</c:v>
                </c:pt>
                <c:pt idx="275">
                  <c:v>1.3341587710220801E-8</c:v>
                </c:pt>
                <c:pt idx="276">
                  <c:v>9.2573710756144366E-9</c:v>
                </c:pt>
                <c:pt idx="277">
                  <c:v>6.4077298465364625E-9</c:v>
                </c:pt>
                <c:pt idx="278">
                  <c:v>4.4244274522490952E-9</c:v>
                </c:pt>
                <c:pt idx="279">
                  <c:v>3.0475183364492076E-9</c:v>
                </c:pt>
                <c:pt idx="280">
                  <c:v>2.0939771609954755E-9</c:v>
                </c:pt>
                <c:pt idx="281">
                  <c:v>1.4352710258763208E-9</c:v>
                </c:pt>
                <c:pt idx="282">
                  <c:v>9.8136882807835196E-10</c:v>
                </c:pt>
                <c:pt idx="283">
                  <c:v>6.6937111021868744E-10</c:v>
                </c:pt>
                <c:pt idx="284">
                  <c:v>4.5544719735587044E-10</c:v>
                </c:pt>
                <c:pt idx="285">
                  <c:v>3.0913307044390485E-10</c:v>
                </c:pt>
                <c:pt idx="286">
                  <c:v>2.0930965659475522E-10</c:v>
                </c:pt>
                <c:pt idx="287">
                  <c:v>1.4137396123865161E-10</c:v>
                </c:pt>
                <c:pt idx="288">
                  <c:v>9.5254598926529708E-11</c:v>
                </c:pt>
                <c:pt idx="289">
                  <c:v>6.4023416037059743E-11</c:v>
                </c:pt>
                <c:pt idx="290">
                  <c:v>4.2926758653010881E-11</c:v>
                </c:pt>
                <c:pt idx="291">
                  <c:v>2.8711356702144299E-11</c:v>
                </c:pt>
                <c:pt idx="292">
                  <c:v>1.9156479400523122E-11</c:v>
                </c:pt>
                <c:pt idx="293">
                  <c:v>1.2750113276417117E-11</c:v>
                </c:pt>
                <c:pt idx="294">
                  <c:v>8.4654247496594419E-12</c:v>
                </c:pt>
                <c:pt idx="295">
                  <c:v>5.6068614955888064E-12</c:v>
                </c:pt>
                <c:pt idx="296">
                  <c:v>3.7044801032158598E-12</c:v>
                </c:pt>
                <c:pt idx="297">
                  <c:v>2.4415806203266918E-12</c:v>
                </c:pt>
                <c:pt idx="298">
                  <c:v>1.6052816298418992E-12</c:v>
                </c:pt>
                <c:pt idx="299">
                  <c:v>1.0528530671015402E-12</c:v>
                </c:pt>
                <c:pt idx="300">
                  <c:v>6.8884365351446516E-13</c:v>
                </c:pt>
                <c:pt idx="301">
                  <c:v>4.4958304087572037E-13</c:v>
                </c:pt>
                <c:pt idx="302">
                  <c:v>2.9270864110187598E-13</c:v>
                </c:pt>
                <c:pt idx="303">
                  <c:v>1.9010674705801798E-13</c:v>
                </c:pt>
                <c:pt idx="304">
                  <c:v>1.2316743064835851E-13</c:v>
                </c:pt>
                <c:pt idx="305">
                  <c:v>7.9603212959060838E-14</c:v>
                </c:pt>
                <c:pt idx="306">
                  <c:v>5.1321775970210635E-14</c:v>
                </c:pt>
                <c:pt idx="307">
                  <c:v>3.3007233086107079E-14</c:v>
                </c:pt>
                <c:pt idx="308">
                  <c:v>2.1176438806662752E-14</c:v>
                </c:pt>
                <c:pt idx="309">
                  <c:v>1.3552927004875406E-14</c:v>
                </c:pt>
                <c:pt idx="310">
                  <c:v>8.6526599248779913E-15</c:v>
                </c:pt>
                <c:pt idx="311">
                  <c:v>5.5106462749409045E-15</c:v>
                </c:pt>
                <c:pt idx="312">
                  <c:v>3.5009974845934277E-15</c:v>
                </c:pt>
                <c:pt idx="313">
                  <c:v>2.2187962680238995E-15</c:v>
                </c:pt>
                <c:pt idx="314">
                  <c:v>1.4027472269046251E-15</c:v>
                </c:pt>
                <c:pt idx="315">
                  <c:v>8.8466281911481173E-16</c:v>
                </c:pt>
                <c:pt idx="316">
                  <c:v>5.5656064704475655E-16</c:v>
                </c:pt>
                <c:pt idx="317">
                  <c:v>3.4928793095536526E-16</c:v>
                </c:pt>
                <c:pt idx="318">
                  <c:v>2.1867091793510574E-16</c:v>
                </c:pt>
                <c:pt idx="319">
                  <c:v>1.3656356343273237E-16</c:v>
                </c:pt>
                <c:pt idx="320">
                  <c:v>8.5077558274581835E-17</c:v>
                </c:pt>
                <c:pt idx="321">
                  <c:v>5.2872708422032455E-17</c:v>
                </c:pt>
                <c:pt idx="322">
                  <c:v>3.2778151834327847E-17</c:v>
                </c:pt>
                <c:pt idx="323">
                  <c:v>2.0270932687009593E-17</c:v>
                </c:pt>
                <c:pt idx="324">
                  <c:v>1.2505451160948911E-17</c:v>
                </c:pt>
                <c:pt idx="325">
                  <c:v>7.6959344773659583E-18</c:v>
                </c:pt>
                <c:pt idx="326">
                  <c:v>4.7245420925561118E-18</c:v>
                </c:pt>
                <c:pt idx="327">
                  <c:v>2.8933065341520968E-18</c:v>
                </c:pt>
                <c:pt idx="328">
                  <c:v>1.7675248857549013E-18</c:v>
                </c:pt>
                <c:pt idx="329">
                  <c:v>1.0771420750443086E-18</c:v>
                </c:pt>
                <c:pt idx="330">
                  <c:v>6.5481226891896871E-19</c:v>
                </c:pt>
                <c:pt idx="331">
                  <c:v>3.9709735065194728E-19</c:v>
                </c:pt>
                <c:pt idx="332">
                  <c:v>2.4022241859684449E-19</c:v>
                </c:pt>
                <c:pt idx="333">
                  <c:v>1.4496609653696306E-19</c:v>
                </c:pt>
                <c:pt idx="334">
                  <c:v>8.7268139814511225E-20</c:v>
                </c:pt>
                <c:pt idx="335">
                  <c:v>5.2406041528235988E-20</c:v>
                </c:pt>
                <c:pt idx="336">
                  <c:v>3.139376179373689E-20</c:v>
                </c:pt>
                <c:pt idx="337">
                  <c:v>1.876038405070481E-20</c:v>
                </c:pt>
                <c:pt idx="338">
                  <c:v>1.1183466853899907E-20</c:v>
                </c:pt>
                <c:pt idx="339">
                  <c:v>6.6503966565763754E-21</c:v>
                </c:pt>
                <c:pt idx="340">
                  <c:v>3.945072669816283E-21</c:v>
                </c:pt>
                <c:pt idx="341">
                  <c:v>2.3345266172402027E-21</c:v>
                </c:pt>
                <c:pt idx="342">
                  <c:v>1.378094553937487E-21</c:v>
                </c:pt>
                <c:pt idx="343">
                  <c:v>8.1151316006719181E-22</c:v>
                </c:pt>
                <c:pt idx="344">
                  <c:v>4.7670365494727956E-22</c:v>
                </c:pt>
                <c:pt idx="345">
                  <c:v>2.7934297914082589E-22</c:v>
                </c:pt>
                <c:pt idx="346">
                  <c:v>1.6329143415228866E-22</c:v>
                </c:pt>
                <c:pt idx="347">
                  <c:v>9.5219393369438504E-23</c:v>
                </c:pt>
                <c:pt idx="348">
                  <c:v>5.5389032769216061E-23</c:v>
                </c:pt>
                <c:pt idx="349">
                  <c:v>3.2140935736891744E-23</c:v>
                </c:pt>
                <c:pt idx="350">
                  <c:v>1.8604997486074563E-23</c:v>
                </c:pt>
                <c:pt idx="351">
                  <c:v>1.0743284555578975E-23</c:v>
                </c:pt>
                <c:pt idx="352">
                  <c:v>6.1884360351456633E-24</c:v>
                </c:pt>
                <c:pt idx="353">
                  <c:v>3.5559946411255477E-24</c:v>
                </c:pt>
                <c:pt idx="354">
                  <c:v>2.0383448168862796E-24</c:v>
                </c:pt>
                <c:pt idx="355">
                  <c:v>1.1655490990676981E-24</c:v>
                </c:pt>
                <c:pt idx="356">
                  <c:v>6.6484415767383757E-25</c:v>
                </c:pt>
                <c:pt idx="357">
                  <c:v>3.7830798190833958E-25</c:v>
                </c:pt>
                <c:pt idx="358">
                  <c:v>2.1473731396888243E-25</c:v>
                </c:pt>
                <c:pt idx="359">
                  <c:v>1.2159224930552275E-25</c:v>
                </c:pt>
                <c:pt idx="360">
                  <c:v>6.8681636156611513E-26</c:v>
                </c:pt>
                <c:pt idx="361">
                  <c:v>3.8700068762768166E-26</c:v>
                </c:pt>
                <c:pt idx="362">
                  <c:v>2.175300225800417E-26</c:v>
                </c:pt>
                <c:pt idx="363">
                  <c:v>1.2197281227279149E-26</c:v>
                </c:pt>
                <c:pt idx="364">
                  <c:v>6.8224951198270688E-27</c:v>
                </c:pt>
                <c:pt idx="365">
                  <c:v>3.806797664502545E-27</c:v>
                </c:pt>
                <c:pt idx="366">
                  <c:v>2.1189110158153484E-27</c:v>
                </c:pt>
                <c:pt idx="367">
                  <c:v>1.17652729600714E-27</c:v>
                </c:pt>
                <c:pt idx="368">
                  <c:v>6.5166989763234229E-28</c:v>
                </c:pt>
                <c:pt idx="369">
                  <c:v>3.6007227038219641E-28</c:v>
                </c:pt>
                <c:pt idx="370">
                  <c:v>1.9846688713814062E-28</c:v>
                </c:pt>
                <c:pt idx="371">
                  <c:v>1.091246347429303E-28</c:v>
                </c:pt>
                <c:pt idx="372">
                  <c:v>5.985410100460367E-29</c:v>
                </c:pt>
                <c:pt idx="373">
                  <c:v>3.2749252024153457E-29</c:v>
                </c:pt>
                <c:pt idx="374">
                  <c:v>1.7874965928725775E-29</c:v>
                </c:pt>
                <c:pt idx="375">
                  <c:v>9.7325226711243513E-30</c:v>
                </c:pt>
                <c:pt idx="376">
                  <c:v>5.2861805145577385E-30</c:v>
                </c:pt>
                <c:pt idx="377">
                  <c:v>2.864144461203157E-30</c:v>
                </c:pt>
                <c:pt idx="378">
                  <c:v>1.5480472516532463E-30</c:v>
                </c:pt>
                <c:pt idx="379">
                  <c:v>8.3466051777820613E-31</c:v>
                </c:pt>
                <c:pt idx="380">
                  <c:v>4.4892303692587507E-31</c:v>
                </c:pt>
                <c:pt idx="381">
                  <c:v>2.4086310361979171E-31</c:v>
                </c:pt>
                <c:pt idx="382">
                  <c:v>1.2891546756457247E-31</c:v>
                </c:pt>
                <c:pt idx="383">
                  <c:v>6.8829742080778233E-32</c:v>
                </c:pt>
                <c:pt idx="384">
                  <c:v>3.6659253772986739E-32</c:v>
                </c:pt>
                <c:pt idx="385">
                  <c:v>1.94772421019648E-32</c:v>
                </c:pt>
                <c:pt idx="386">
                  <c:v>1.0323041396172868E-32</c:v>
                </c:pt>
                <c:pt idx="387">
                  <c:v>5.4578832236929595E-33</c:v>
                </c:pt>
                <c:pt idx="388">
                  <c:v>2.8785725112951851E-33</c:v>
                </c:pt>
                <c:pt idx="389">
                  <c:v>1.5144902173295494E-33</c:v>
                </c:pt>
                <c:pt idx="390">
                  <c:v>7.9486273197301427E-34</c:v>
                </c:pt>
                <c:pt idx="391">
                  <c:v>4.1615408479328924E-34</c:v>
                </c:pt>
                <c:pt idx="392">
                  <c:v>2.1734645080000515E-34</c:v>
                </c:pt>
                <c:pt idx="393">
                  <c:v>1.1323672690116249E-34</c:v>
                </c:pt>
                <c:pt idx="394">
                  <c:v>5.8851620615689256E-35</c:v>
                </c:pt>
                <c:pt idx="395">
                  <c:v>3.0511665163356436E-35</c:v>
                </c:pt>
                <c:pt idx="396">
                  <c:v>1.5780100214575964E-35</c:v>
                </c:pt>
                <c:pt idx="397">
                  <c:v>8.1412289493650557E-36</c:v>
                </c:pt>
                <c:pt idx="398">
                  <c:v>4.18992784099943E-36</c:v>
                </c:pt>
                <c:pt idx="399">
                  <c:v>2.1510944663645301E-36</c:v>
                </c:pt>
                <c:pt idx="400">
                  <c:v>1.1016630582453824E-36</c:v>
                </c:pt>
                <c:pt idx="401">
                  <c:v>5.6282639212665126E-37</c:v>
                </c:pt>
                <c:pt idx="402">
                  <c:v>2.8683786807782725E-37</c:v>
                </c:pt>
                <c:pt idx="403">
                  <c:v>1.458259726238652E-37</c:v>
                </c:pt>
                <c:pt idx="404">
                  <c:v>7.3955357645442868E-38</c:v>
                </c:pt>
                <c:pt idx="405">
                  <c:v>3.741457062965849E-38</c:v>
                </c:pt>
                <c:pt idx="406">
                  <c:v>1.8882011320730972E-38</c:v>
                </c:pt>
                <c:pt idx="407">
                  <c:v>9.5058751468000205E-39</c:v>
                </c:pt>
                <c:pt idx="408">
                  <c:v>4.7738890579612556E-39</c:v>
                </c:pt>
                <c:pt idx="409">
                  <c:v>2.3916019695034502E-39</c:v>
                </c:pt>
                <c:pt idx="410">
                  <c:v>1.195203474002797E-39</c:v>
                </c:pt>
                <c:pt idx="411">
                  <c:v>5.9584205841972744E-40</c:v>
                </c:pt>
                <c:pt idx="412">
                  <c:v>2.9631717724779786E-40</c:v>
                </c:pt>
                <c:pt idx="413">
                  <c:v>1.4700051780866564E-40</c:v>
                </c:pt>
                <c:pt idx="414">
                  <c:v>7.2747364673536052E-41</c:v>
                </c:pt>
                <c:pt idx="415">
                  <c:v>3.5913028498260199E-41</c:v>
                </c:pt>
                <c:pt idx="416">
                  <c:v>1.7685736862913853E-41</c:v>
                </c:pt>
                <c:pt idx="417">
                  <c:v>8.6882168524127439E-42</c:v>
                </c:pt>
                <c:pt idx="418">
                  <c:v>4.2576946242273958E-42</c:v>
                </c:pt>
                <c:pt idx="419">
                  <c:v>2.0813960708580366E-42</c:v>
                </c:pt>
                <c:pt idx="420">
                  <c:v>1.0150123247029275E-42</c:v>
                </c:pt>
                <c:pt idx="421">
                  <c:v>4.9376950551451375E-43</c:v>
                </c:pt>
                <c:pt idx="422">
                  <c:v>2.3961476655764694E-43</c:v>
                </c:pt>
                <c:pt idx="423">
                  <c:v>1.1599499646965071E-43</c:v>
                </c:pt>
                <c:pt idx="424">
                  <c:v>5.6014607560059301E-44</c:v>
                </c:pt>
                <c:pt idx="425">
                  <c:v>2.6983588382733447E-44</c:v>
                </c:pt>
                <c:pt idx="426">
                  <c:v>1.2966849587161438E-44</c:v>
                </c:pt>
                <c:pt idx="427">
                  <c:v>6.2159227286799518E-45</c:v>
                </c:pt>
                <c:pt idx="428">
                  <c:v>2.9724400550554374E-45</c:v>
                </c:pt>
                <c:pt idx="429">
                  <c:v>1.4179371038728109E-45</c:v>
                </c:pt>
                <c:pt idx="430">
                  <c:v>6.7474114410827472E-46</c:v>
                </c:pt>
                <c:pt idx="431">
                  <c:v>3.2029767297158009E-46</c:v>
                </c:pt>
                <c:pt idx="432">
                  <c:v>1.5167246245785849E-46</c:v>
                </c:pt>
                <c:pt idx="433">
                  <c:v>7.1646677610236869E-47</c:v>
                </c:pt>
                <c:pt idx="434">
                  <c:v>3.3761500377994761E-47</c:v>
                </c:pt>
                <c:pt idx="435">
                  <c:v>1.5870250624340689E-47</c:v>
                </c:pt>
                <c:pt idx="436">
                  <c:v>7.441871999862549E-48</c:v>
                </c:pt>
                <c:pt idx="437">
                  <c:v>3.4811037784559654E-48</c:v>
                </c:pt>
                <c:pt idx="438">
                  <c:v>1.6243817797265968E-48</c:v>
                </c:pt>
                <c:pt idx="439">
                  <c:v>7.561285080053555E-49</c:v>
                </c:pt>
                <c:pt idx="440">
                  <c:v>3.5110699301018956E-49</c:v>
                </c:pt>
                <c:pt idx="441">
                  <c:v>1.6263713323969995E-49</c:v>
                </c:pt>
                <c:pt idx="442">
                  <c:v>7.515126679099742E-50</c:v>
                </c:pt>
                <c:pt idx="443">
                  <c:v>3.4640907827232119E-50</c:v>
                </c:pt>
                <c:pt idx="444">
                  <c:v>1.5928636014822747E-50</c:v>
                </c:pt>
                <c:pt idx="445">
                  <c:v>7.3064139825006933E-51</c:v>
                </c:pt>
                <c:pt idx="446">
                  <c:v>3.3432305547301104E-51</c:v>
                </c:pt>
                <c:pt idx="447">
                  <c:v>1.5260358732686888E-51</c:v>
                </c:pt>
                <c:pt idx="448">
                  <c:v>6.9486353694118344E-52</c:v>
                </c:pt>
                <c:pt idx="449">
                  <c:v>3.156244701556644E-52</c:v>
                </c:pt>
                <c:pt idx="450">
                  <c:v>1.4301387504928941E-52</c:v>
                </c:pt>
                <c:pt idx="451">
                  <c:v>6.4643080817701518E-53</c:v>
                </c:pt>
                <c:pt idx="452">
                  <c:v>2.9147565190679698E-53</c:v>
                </c:pt>
                <c:pt idx="453">
                  <c:v>1.3110488757608826E-53</c:v>
                </c:pt>
                <c:pt idx="454">
                  <c:v>5.8826342431495037E-54</c:v>
                </c:pt>
                <c:pt idx="455">
                  <c:v>2.6330625428506828E-54</c:v>
                </c:pt>
                <c:pt idx="456">
                  <c:v>1.1756738740745241E-54</c:v>
                </c:pt>
                <c:pt idx="457">
                  <c:v>5.2365942420532421E-55</c:v>
                </c:pt>
                <c:pt idx="458">
                  <c:v>2.3267372589860579E-55</c:v>
                </c:pt>
                <c:pt idx="459">
                  <c:v>1.0312931404482499E-55</c:v>
                </c:pt>
                <c:pt idx="460">
                  <c:v>4.5598785733508215E-56</c:v>
                </c:pt>
                <c:pt idx="461">
                  <c:v>2.0112256108632073E-56</c:v>
                </c:pt>
                <c:pt idx="462">
                  <c:v>8.849213385397304E-57</c:v>
                </c:pt>
                <c:pt idx="463">
                  <c:v>3.8840508636913781E-57</c:v>
                </c:pt>
                <c:pt idx="464">
                  <c:v>1.7005974114328376E-57</c:v>
                </c:pt>
                <c:pt idx="465">
                  <c:v>7.427702194451748E-58</c:v>
                </c:pt>
                <c:pt idx="466">
                  <c:v>3.2362630605334928E-58</c:v>
                </c:pt>
                <c:pt idx="467">
                  <c:v>1.4065964385889412E-58</c:v>
                </c:pt>
                <c:pt idx="468">
                  <c:v>6.0986200174583914E-59</c:v>
                </c:pt>
                <c:pt idx="469">
                  <c:v>2.6377279450358871E-59</c:v>
                </c:pt>
                <c:pt idx="470">
                  <c:v>1.1380590325627496E-59</c:v>
                </c:pt>
                <c:pt idx="471">
                  <c:v>4.8981935687134927E-60</c:v>
                </c:pt>
                <c:pt idx="472">
                  <c:v>2.1030202838925006E-60</c:v>
                </c:pt>
                <c:pt idx="473">
                  <c:v>9.0071489238154355E-61</c:v>
                </c:pt>
                <c:pt idx="474">
                  <c:v>3.8482882024743553E-61</c:v>
                </c:pt>
                <c:pt idx="475">
                  <c:v>1.6401523835028481E-61</c:v>
                </c:pt>
                <c:pt idx="476">
                  <c:v>6.9732811182734483E-62</c:v>
                </c:pt>
                <c:pt idx="477">
                  <c:v>2.9575119749774094E-62</c:v>
                </c:pt>
                <c:pt idx="478">
                  <c:v>1.2512734051455675E-62</c:v>
                </c:pt>
                <c:pt idx="479">
                  <c:v>5.2809770538785782E-63</c:v>
                </c:pt>
                <c:pt idx="480">
                  <c:v>2.2233749634802576E-63</c:v>
                </c:pt>
                <c:pt idx="481">
                  <c:v>9.3378631632513267E-64</c:v>
                </c:pt>
                <c:pt idx="482">
                  <c:v>3.9121785192932946E-64</c:v>
                </c:pt>
                <c:pt idx="483">
                  <c:v>1.6350317365695715E-64</c:v>
                </c:pt>
                <c:pt idx="484">
                  <c:v>6.816635527474691E-65</c:v>
                </c:pt>
                <c:pt idx="485">
                  <c:v>2.8349821229670948E-65</c:v>
                </c:pt>
                <c:pt idx="486">
                  <c:v>1.1761614467937143E-65</c:v>
                </c:pt>
                <c:pt idx="487">
                  <c:v>4.8676564473224835E-66</c:v>
                </c:pt>
                <c:pt idx="488">
                  <c:v>2.0095983333990068E-66</c:v>
                </c:pt>
                <c:pt idx="489">
                  <c:v>8.2762760746144078E-67</c:v>
                </c:pt>
                <c:pt idx="490">
                  <c:v>3.4001418876381937E-67</c:v>
                </c:pt>
                <c:pt idx="491">
                  <c:v>1.3934631102126085E-67</c:v>
                </c:pt>
                <c:pt idx="492">
                  <c:v>5.6967908530344482E-68</c:v>
                </c:pt>
                <c:pt idx="493">
                  <c:v>2.3232793860986573E-68</c:v>
                </c:pt>
                <c:pt idx="494">
                  <c:v>9.4516790682414146E-69</c:v>
                </c:pt>
                <c:pt idx="495">
                  <c:v>3.8357726528784554E-69</c:v>
                </c:pt>
                <c:pt idx="496">
                  <c:v>1.5528629007133114E-69</c:v>
                </c:pt>
                <c:pt idx="497">
                  <c:v>6.2711867572345665E-70</c:v>
                </c:pt>
                <c:pt idx="498">
                  <c:v>2.5264035236366484E-70</c:v>
                </c:pt>
                <c:pt idx="499">
                  <c:v>1.0152945770508687E-70</c:v>
                </c:pt>
                <c:pt idx="500">
                  <c:v>4.0702190136483183E-71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Fluorine!$G$14:$G$1115</c:f>
              <c:numCache>
                <c:formatCode>General</c:formatCode>
                <c:ptCount val="1102"/>
                <c:pt idx="0">
                  <c:v>8.9574750783509012E-57</c:v>
                </c:pt>
                <c:pt idx="1">
                  <c:v>2.236330371824422E-56</c:v>
                </c:pt>
                <c:pt idx="2">
                  <c:v>5.5659607479863976E-56</c:v>
                </c:pt>
                <c:pt idx="3">
                  <c:v>1.3810141878602469E-55</c:v>
                </c:pt>
                <c:pt idx="4">
                  <c:v>3.4159378865773022E-55</c:v>
                </c:pt>
                <c:pt idx="5">
                  <c:v>8.4231709271762037E-55</c:v>
                </c:pt>
                <c:pt idx="6">
                  <c:v>2.0705946428099438E-54</c:v>
                </c:pt>
                <c:pt idx="7">
                  <c:v>5.0742093607219511E-54</c:v>
                </c:pt>
                <c:pt idx="8">
                  <c:v>1.2396397735370031E-53</c:v>
                </c:pt>
                <c:pt idx="9">
                  <c:v>3.0190926833588589E-53</c:v>
                </c:pt>
                <c:pt idx="10">
                  <c:v>7.3301221710259306E-53</c:v>
                </c:pt>
                <c:pt idx="11">
                  <c:v>1.7741886812289767E-52</c:v>
                </c:pt>
                <c:pt idx="12">
                  <c:v>4.2809703429445006E-52</c:v>
                </c:pt>
                <c:pt idx="13">
                  <c:v>1.0297657851489896E-51</c:v>
                </c:pt>
                <c:pt idx="14">
                  <c:v>2.4693833776160298E-51</c:v>
                </c:pt>
                <c:pt idx="15">
                  <c:v>5.9032667310696026E-51</c:v>
                </c:pt>
                <c:pt idx="16">
                  <c:v>1.4068575211756244E-50</c:v>
                </c:pt>
                <c:pt idx="17">
                  <c:v>3.3424248421650014E-50</c:v>
                </c:pt>
                <c:pt idx="18">
                  <c:v>7.9163868378639345E-50</c:v>
                </c:pt>
                <c:pt idx="19">
                  <c:v>1.8691587554328097E-49</c:v>
                </c:pt>
                <c:pt idx="20">
                  <c:v>4.399660794366261E-49</c:v>
                </c:pt>
                <c:pt idx="21">
                  <c:v>1.0323953109593355E-48</c:v>
                </c:pt>
                <c:pt idx="22">
                  <c:v>2.4150530550864159E-48</c:v>
                </c:pt>
                <c:pt idx="23">
                  <c:v>5.6319806289906457E-48</c:v>
                </c:pt>
                <c:pt idx="24">
                  <c:v>1.3093310063986227E-47</c:v>
                </c:pt>
                <c:pt idx="25">
                  <c:v>3.034530986180075E-47</c:v>
                </c:pt>
                <c:pt idx="26">
                  <c:v>7.0111219987648292E-47</c:v>
                </c:pt>
                <c:pt idx="27">
                  <c:v>1.6148689928252717E-46</c:v>
                </c:pt>
                <c:pt idx="28">
                  <c:v>3.7080099508950508E-46</c:v>
                </c:pt>
                <c:pt idx="29">
                  <c:v>8.4878620001120319E-46</c:v>
                </c:pt>
                <c:pt idx="30">
                  <c:v>1.9369104968218688E-45</c:v>
                </c:pt>
                <c:pt idx="31">
                  <c:v>4.4063056496904723E-45</c:v>
                </c:pt>
                <c:pt idx="32">
                  <c:v>9.9929452883036668E-45</c:v>
                </c:pt>
                <c:pt idx="33">
                  <c:v>2.2592600545384696E-44</c:v>
                </c:pt>
                <c:pt idx="34">
                  <c:v>5.0920511976896893E-44</c:v>
                </c:pt>
                <c:pt idx="35">
                  <c:v>1.144124072276118E-43</c:v>
                </c:pt>
                <c:pt idx="36">
                  <c:v>2.5627562929425098E-43</c:v>
                </c:pt>
                <c:pt idx="37">
                  <c:v>5.7226253951381395E-43</c:v>
                </c:pt>
                <c:pt idx="38">
                  <c:v>1.273905318338015E-42</c:v>
                </c:pt>
                <c:pt idx="39">
                  <c:v>2.8270455593045748E-42</c:v>
                </c:pt>
                <c:pt idx="40">
                  <c:v>6.254351537142164E-42</c:v>
                </c:pt>
                <c:pt idx="41">
                  <c:v>1.3793852958934637E-41</c:v>
                </c:pt>
                <c:pt idx="42">
                  <c:v>3.0327926587312473E-41</c:v>
                </c:pt>
                <c:pt idx="43">
                  <c:v>6.6474284570384124E-41</c:v>
                </c:pt>
                <c:pt idx="44">
                  <c:v>1.4525077138508021E-40</c:v>
                </c:pt>
                <c:pt idx="45">
                  <c:v>3.1640041670406858E-40</c:v>
                </c:pt>
                <c:pt idx="46">
                  <c:v>6.8708342185252526E-40</c:v>
                </c:pt>
                <c:pt idx="47">
                  <c:v>1.4874271922630759E-39</c:v>
                </c:pt>
                <c:pt idx="48">
                  <c:v>3.2100794940795677E-39</c:v>
                </c:pt>
                <c:pt idx="49">
                  <c:v>6.9063674610320167E-39</c:v>
                </c:pt>
                <c:pt idx="50">
                  <c:v>1.4812808213516115E-38</c:v>
                </c:pt>
                <c:pt idx="51">
                  <c:v>3.1672251826792823E-38</c:v>
                </c:pt>
                <c:pt idx="52">
                  <c:v>6.7510963711829014E-38</c:v>
                </c:pt>
                <c:pt idx="53">
                  <c:v>1.4345757887774128E-37</c:v>
                </c:pt>
                <c:pt idx="54">
                  <c:v>3.0389706815176738E-37</c:v>
                </c:pt>
                <c:pt idx="55">
                  <c:v>6.4177581550539741E-37</c:v>
                </c:pt>
                <c:pt idx="56">
                  <c:v>1.3511202654476291E-36</c:v>
                </c:pt>
                <c:pt idx="57">
                  <c:v>2.835688308115155E-36</c:v>
                </c:pt>
                <c:pt idx="58">
                  <c:v>5.9330335046323022E-36</c:v>
                </c:pt>
                <c:pt idx="59">
                  <c:v>1.2375106152004563E-35</c:v>
                </c:pt>
                <c:pt idx="60">
                  <c:v>2.5732079754389324E-35</c:v>
                </c:pt>
                <c:pt idx="61">
                  <c:v>5.334020351919566E-35</c:v>
                </c:pt>
                <c:pt idx="62">
                  <c:v>1.1022707213638395E-34</c:v>
                </c:pt>
                <c:pt idx="63">
                  <c:v>2.2707833381972034E-34</c:v>
                </c:pt>
                <c:pt idx="64">
                  <c:v>4.6635533554330936E-34</c:v>
                </c:pt>
                <c:pt idx="65">
                  <c:v>9.5479915186118086E-34</c:v>
                </c:pt>
                <c:pt idx="66">
                  <c:v>1.9487715152445257E-33</c:v>
                </c:pt>
                <c:pt idx="67">
                  <c:v>3.9651867405432185E-33</c:v>
                </c:pt>
                <c:pt idx="68">
                  <c:v>8.0430393088169075E-33</c:v>
                </c:pt>
                <c:pt idx="69">
                  <c:v>1.6264119664781077E-32</c:v>
                </c:pt>
                <c:pt idx="70">
                  <c:v>3.2786477116000594E-32</c:v>
                </c:pt>
                <c:pt idx="71">
                  <c:v>6.588897808446033E-32</c:v>
                </c:pt>
                <c:pt idx="72">
                  <c:v>1.3200324665078897E-31</c:v>
                </c:pt>
                <c:pt idx="73">
                  <c:v>2.6363937763976552E-31</c:v>
                </c:pt>
                <c:pt idx="74">
                  <c:v>5.2491594637314548E-31</c:v>
                </c:pt>
                <c:pt idx="75">
                  <c:v>1.0418929004948094E-30</c:v>
                </c:pt>
                <c:pt idx="76">
                  <c:v>2.0616275771820387E-30</c:v>
                </c:pt>
                <c:pt idx="77">
                  <c:v>4.066784641958003E-30</c:v>
                </c:pt>
                <c:pt idx="78">
                  <c:v>7.9973473365813743E-30</c:v>
                </c:pt>
                <c:pt idx="79">
                  <c:v>1.5678141000355768E-29</c:v>
                </c:pt>
                <c:pt idx="80">
                  <c:v>3.0640581078565558E-29</c:v>
                </c:pt>
                <c:pt idx="81">
                  <c:v>5.9697102460950735E-29</c:v>
                </c:pt>
                <c:pt idx="82">
                  <c:v>1.1594801843560332E-28</c:v>
                </c:pt>
                <c:pt idx="83">
                  <c:v>2.2450562845172216E-28</c:v>
                </c:pt>
                <c:pt idx="84">
                  <c:v>4.3335614546846172E-28</c:v>
                </c:pt>
                <c:pt idx="85">
                  <c:v>8.3390486935029725E-28</c:v>
                </c:pt>
                <c:pt idx="86">
                  <c:v>1.5997122983722942E-27</c:v>
                </c:pt>
                <c:pt idx="87">
                  <c:v>3.0592930579364316E-27</c:v>
                </c:pt>
                <c:pt idx="88">
                  <c:v>5.832491339402477E-27</c:v>
                </c:pt>
                <c:pt idx="89">
                  <c:v>1.1085134009662279E-26</c:v>
                </c:pt>
                <c:pt idx="90">
                  <c:v>2.1003013747274067E-26</c:v>
                </c:pt>
                <c:pt idx="91">
                  <c:v>3.967127050279245E-26</c:v>
                </c:pt>
                <c:pt idx="92">
                  <c:v>7.4700657732420814E-26</c:v>
                </c:pt>
                <c:pt idx="93">
                  <c:v>1.4022536075006687E-25</c:v>
                </c:pt>
                <c:pt idx="94">
                  <c:v>2.6241129829692416E-25</c:v>
                </c:pt>
                <c:pt idx="95">
                  <c:v>4.8954466011067462E-25</c:v>
                </c:pt>
                <c:pt idx="96">
                  <c:v>9.1044964146563807E-25</c:v>
                </c:pt>
                <c:pt idx="97">
                  <c:v>1.6880035844552266E-24</c:v>
                </c:pt>
                <c:pt idx="98">
                  <c:v>3.1199283724416716E-24</c:v>
                </c:pt>
                <c:pt idx="99">
                  <c:v>5.7487008089869872E-24</c:v>
                </c:pt>
                <c:pt idx="100">
                  <c:v>1.0559627855641429E-23</c:v>
                </c:pt>
                <c:pt idx="101">
                  <c:v>1.933665476068086E-23</c:v>
                </c:pt>
                <c:pt idx="102">
                  <c:v>3.5299446648710124E-23</c:v>
                </c:pt>
                <c:pt idx="103">
                  <c:v>6.4240405756105973E-23</c:v>
                </c:pt>
                <c:pt idx="104">
                  <c:v>1.1654736982227104E-22</c:v>
                </c:pt>
                <c:pt idx="105">
                  <c:v>2.1079024201901085E-22</c:v>
                </c:pt>
                <c:pt idx="106">
                  <c:v>3.800601642357957E-22</c:v>
                </c:pt>
                <c:pt idx="107">
                  <c:v>6.8313734051391173E-22</c:v>
                </c:pt>
                <c:pt idx="108">
                  <c:v>1.2241017573164915E-21</c:v>
                </c:pt>
                <c:pt idx="109">
                  <c:v>2.1866578920350959E-21</c:v>
                </c:pt>
                <c:pt idx="110">
                  <c:v>3.8940182824150301E-21</c:v>
                </c:pt>
                <c:pt idx="111">
                  <c:v>6.9130381608658315E-21</c:v>
                </c:pt>
                <c:pt idx="112">
                  <c:v>1.2234711869616972E-20</c:v>
                </c:pt>
                <c:pt idx="113">
                  <c:v>2.158600939059614E-20</c:v>
                </c:pt>
                <c:pt idx="114">
                  <c:v>3.796687050378408E-20</c:v>
                </c:pt>
                <c:pt idx="115">
                  <c:v>6.6571917167587941E-20</c:v>
                </c:pt>
                <c:pt idx="116">
                  <c:v>1.1636735178452032E-19</c:v>
                </c:pt>
                <c:pt idx="117">
                  <c:v>2.0277997337314656E-19</c:v>
                </c:pt>
                <c:pt idx="118">
                  <c:v>3.5226767751946595E-19</c:v>
                </c:pt>
                <c:pt idx="119">
                  <c:v>6.1006253400102961E-19</c:v>
                </c:pt>
                <c:pt idx="120">
                  <c:v>1.0532458007550719E-18</c:v>
                </c:pt>
                <c:pt idx="121">
                  <c:v>1.8127542918147672E-18</c:v>
                </c:pt>
                <c:pt idx="122">
                  <c:v>3.1102977881826611E-18</c:v>
                </c:pt>
                <c:pt idx="123">
                  <c:v>5.3200881071358378E-18</c:v>
                </c:pt>
                <c:pt idx="124">
                  <c:v>9.0717171727865339E-18</c:v>
                </c:pt>
                <c:pt idx="125">
                  <c:v>1.5421052036906947E-17</c:v>
                </c:pt>
                <c:pt idx="126">
                  <c:v>2.6133184057717018E-17</c:v>
                </c:pt>
                <c:pt idx="127">
                  <c:v>4.4149366431177712E-17</c:v>
                </c:pt>
                <c:pt idx="128">
                  <c:v>7.4355046181635927E-17</c:v>
                </c:pt>
                <c:pt idx="129">
                  <c:v>1.2483898919615531E-16</c:v>
                </c:pt>
                <c:pt idx="130">
                  <c:v>2.0895071580027463E-16</c:v>
                </c:pt>
                <c:pt idx="131">
                  <c:v>3.4865131427868375E-16</c:v>
                </c:pt>
                <c:pt idx="132">
                  <c:v>5.7995269893266685E-16</c:v>
                </c:pt>
                <c:pt idx="133">
                  <c:v>9.6171782332989742E-16</c:v>
                </c:pt>
                <c:pt idx="134">
                  <c:v>1.5898515680364494E-15</c:v>
                </c:pt>
                <c:pt idx="135">
                  <c:v>2.620108753388579E-15</c:v>
                </c:pt>
                <c:pt idx="136">
                  <c:v>4.3046305178673112E-15</c:v>
                </c:pt>
                <c:pt idx="137">
                  <c:v>7.0502783948215598E-15</c:v>
                </c:pt>
                <c:pt idx="138">
                  <c:v>1.1511461786502768E-14</c:v>
                </c:pt>
                <c:pt idx="139">
                  <c:v>1.8737364692973384E-14</c:v>
                </c:pt>
                <c:pt idx="140">
                  <c:v>3.0404675106918691E-14</c:v>
                </c:pt>
                <c:pt idx="141">
                  <c:v>4.9184249418031805E-14</c:v>
                </c:pt>
                <c:pt idx="142">
                  <c:v>7.9316867314798036E-14</c:v>
                </c:pt>
                <c:pt idx="143">
                  <c:v>1.2751429722562107E-13</c:v>
                </c:pt>
                <c:pt idx="144">
                  <c:v>2.0436477154440301E-13</c:v>
                </c:pt>
                <c:pt idx="145">
                  <c:v>3.265179117477626E-13</c:v>
                </c:pt>
                <c:pt idx="146">
                  <c:v>5.2007000937833258E-13</c:v>
                </c:pt>
                <c:pt idx="147">
                  <c:v>8.2579154881260631E-13</c:v>
                </c:pt>
                <c:pt idx="148">
                  <c:v>1.3071724360953457E-12</c:v>
                </c:pt>
                <c:pt idx="149">
                  <c:v>2.0627621446040339E-12</c:v>
                </c:pt>
                <c:pt idx="150">
                  <c:v>3.2450339719746094E-12</c:v>
                </c:pt>
                <c:pt idx="151">
                  <c:v>5.0891255662768186E-12</c:v>
                </c:pt>
                <c:pt idx="152">
                  <c:v>7.9564787848506691E-12</c:v>
                </c:pt>
                <c:pt idx="153">
                  <c:v>1.2400879157095913E-11</c:v>
                </c:pt>
                <c:pt idx="154">
                  <c:v>1.9268054477705476E-11</c:v>
                </c:pt>
                <c:pt idx="155">
                  <c:v>2.9845377704439746E-11</c:v>
                </c:pt>
                <c:pt idx="156">
                  <c:v>4.6086116895150218E-11</c:v>
                </c:pt>
                <c:pt idx="157">
                  <c:v>7.0944213510782023E-11</c:v>
                </c:pt>
                <c:pt idx="158">
                  <c:v>1.0887236665063706E-10</c:v>
                </c:pt>
                <c:pt idx="159">
                  <c:v>1.6656056010244506E-10</c:v>
                </c:pt>
                <c:pt idx="160">
                  <c:v>2.5402736614886681E-10</c:v>
                </c:pt>
                <c:pt idx="161">
                  <c:v>3.8622702759742555E-10</c:v>
                </c:pt>
                <c:pt idx="162">
                  <c:v>5.8540798514145002E-10</c:v>
                </c:pt>
                <c:pt idx="163">
                  <c:v>8.8456234124009157E-10</c:v>
                </c:pt>
                <c:pt idx="164">
                  <c:v>1.3324535365552021E-9</c:v>
                </c:pt>
                <c:pt idx="165">
                  <c:v>2.0009190795568386E-9</c:v>
                </c:pt>
                <c:pt idx="166">
                  <c:v>2.9954412127943401E-9</c:v>
                </c:pt>
                <c:pt idx="167">
                  <c:v>4.47039501178288E-9</c:v>
                </c:pt>
                <c:pt idx="168">
                  <c:v>6.6509674547049577E-9</c:v>
                </c:pt>
                <c:pt idx="169">
                  <c:v>9.8645566072953842E-9</c:v>
                </c:pt>
                <c:pt idx="170">
                  <c:v>1.4585594645583567E-8</c:v>
                </c:pt>
                <c:pt idx="171">
                  <c:v>2.1499310595764586E-8</c:v>
                </c:pt>
                <c:pt idx="172">
                  <c:v>3.1592118652798195E-8</c:v>
                </c:pt>
                <c:pt idx="173">
                  <c:v>4.6279301296371032E-8</c:v>
                </c:pt>
                <c:pt idx="174">
                  <c:v>6.7584741810571825E-8</c:v>
                </c:pt>
                <c:pt idx="175">
                  <c:v>9.8393033048635851E-8</c:v>
                </c:pt>
                <c:pt idx="176">
                  <c:v>1.4280185904833009E-7</c:v>
                </c:pt>
                <c:pt idx="177">
                  <c:v>2.0661278801107278E-7</c:v>
                </c:pt>
                <c:pt idx="178">
                  <c:v>2.9801241619794406E-7</c:v>
                </c:pt>
                <c:pt idx="179">
                  <c:v>4.2851432323374057E-7</c:v>
                </c:pt>
                <c:pt idx="180">
                  <c:v>6.1425705187832842E-7</c:v>
                </c:pt>
                <c:pt idx="181">
                  <c:v>8.7778626877228381E-7</c:v>
                </c:pt>
                <c:pt idx="182">
                  <c:v>1.2504929237765687E-6</c:v>
                </c:pt>
                <c:pt idx="183">
                  <c:v>1.7759368464593676E-6</c:v>
                </c:pt>
                <c:pt idx="184">
                  <c:v>2.514360938079378E-6</c:v>
                </c:pt>
                <c:pt idx="185">
                  <c:v>3.5488001922862951E-6</c:v>
                </c:pt>
                <c:pt idx="186">
                  <c:v>4.9933188470686041E-6</c:v>
                </c:pt>
                <c:pt idx="187">
                  <c:v>7.004076375404188E-6</c:v>
                </c:pt>
                <c:pt idx="188">
                  <c:v>9.7941391827163671E-6</c:v>
                </c:pt>
                <c:pt idx="189">
                  <c:v>1.3653232737372138E-5</c:v>
                </c:pt>
                <c:pt idx="190">
                  <c:v>1.8973984400437497E-5</c:v>
                </c:pt>
                <c:pt idx="191">
                  <c:v>2.6286660051857025E-5</c:v>
                </c:pt>
                <c:pt idx="192">
                  <c:v>3.6304971657069118E-5</c:v>
                </c:pt>
                <c:pt idx="193">
                  <c:v>4.9986257158659485E-5</c:v>
                </c:pt>
                <c:pt idx="194">
                  <c:v>6.8610243392658725E-5</c:v>
                </c:pt>
                <c:pt idx="195">
                  <c:v>9.3881738789031394E-5</c:v>
                </c:pt>
                <c:pt idx="196">
                  <c:v>1.2806401485036689E-4</c:v>
                </c:pt>
                <c:pt idx="197">
                  <c:v>1.7415138197248616E-4</c:v>
                </c:pt>
                <c:pt idx="198">
                  <c:v>2.3609161394389278E-4</c:v>
                </c:pt>
                <c:pt idx="199">
                  <c:v>3.1907150495085834E-4</c:v>
                </c:pt>
                <c:pt idx="200">
                  <c:v>4.2988204303716864E-4</c:v>
                </c:pt>
                <c:pt idx="201">
                  <c:v>5.7738355669333162E-4</c:v>
                </c:pt>
                <c:pt idx="202">
                  <c:v>7.7309585084661854E-4</c:v>
                </c:pt>
                <c:pt idx="203">
                  <c:v>1.0319439214234883E-3</c:v>
                </c:pt>
                <c:pt idx="204">
                  <c:v>1.3731964618226319E-3</c:v>
                </c:pt>
                <c:pt idx="205">
                  <c:v>1.821642197932607E-3</c:v>
                </c:pt>
                <c:pt idx="206">
                  <c:v>2.4090582663712436E-3</c:v>
                </c:pt>
                <c:pt idx="207">
                  <c:v>3.1760355430353361E-3</c:v>
                </c:pt>
                <c:pt idx="208">
                  <c:v>4.1742381945882468E-3</c:v>
                </c:pt>
                <c:pt idx="209">
                  <c:v>5.4691889158457142E-3</c:v>
                </c:pt>
                <c:pt idx="210">
                  <c:v>7.143687466967058E-3</c:v>
                </c:pt>
                <c:pt idx="211">
                  <c:v>9.3019883451510091E-3</c:v>
                </c:pt>
                <c:pt idx="212">
                  <c:v>1.2074883789176451E-2</c:v>
                </c:pt>
                <c:pt idx="213">
                  <c:v>1.5625860836341605E-2</c:v>
                </c:pt>
                <c:pt idx="214">
                  <c:v>2.0158525779887814E-2</c:v>
                </c:pt>
                <c:pt idx="215">
                  <c:v>2.5925515964321477E-2</c:v>
                </c:pt>
                <c:pt idx="216">
                  <c:v>3.3239147151548652E-2</c:v>
                </c:pt>
                <c:pt idx="217">
                  <c:v>4.2484074297674257E-2</c:v>
                </c:pt>
                <c:pt idx="218">
                  <c:v>5.4132273946056804E-2</c:v>
                </c:pt>
                <c:pt idx="219">
                  <c:v>6.8760686824951789E-2</c:v>
                </c:pt>
                <c:pt idx="220">
                  <c:v>8.7071888683378729E-2</c:v>
                </c:pt>
                <c:pt idx="221">
                  <c:v>0.10991818472174848</c:v>
                </c:pt>
                <c:pt idx="222">
                  <c:v>0.13832954672507153</c:v>
                </c:pt>
                <c:pt idx="223">
                  <c:v>0.17354583047726721</c:v>
                </c:pt>
                <c:pt idx="224">
                  <c:v>0.21705372223081432</c:v>
                </c:pt>
                <c:pt idx="225">
                  <c:v>0.27062886465475927</c:v>
                </c:pt>
                <c:pt idx="226">
                  <c:v>0.33638360226626923</c:v>
                </c:pt>
                <c:pt idx="227">
                  <c:v>0.4168207610861086</c:v>
                </c:pt>
                <c:pt idx="228">
                  <c:v>0.51489383420991897</c:v>
                </c:pt>
                <c:pt idx="229">
                  <c:v>0.63407388107143736</c:v>
                </c:pt>
                <c:pt idx="230">
                  <c:v>0.77842336026714332</c:v>
                </c:pt>
                <c:pt idx="231">
                  <c:v>0.95267700089809482</c:v>
                </c:pt>
                <c:pt idx="232">
                  <c:v>1.1623296726101604</c:v>
                </c:pt>
                <c:pt idx="233">
                  <c:v>1.4137310373274434</c:v>
                </c:pt>
                <c:pt idx="234">
                  <c:v>1.7141865543646744</c:v>
                </c:pt>
                <c:pt idx="235">
                  <c:v>2.072064163575527</c:v>
                </c:pt>
                <c:pt idx="236">
                  <c:v>2.4969056885837402</c:v>
                </c:pt>
                <c:pt idx="237">
                  <c:v>2.999541684519099</c:v>
                </c:pt>
                <c:pt idx="238">
                  <c:v>3.592208104539345</c:v>
                </c:pt>
                <c:pt idx="239">
                  <c:v>4.2886627804264084</c:v>
                </c:pt>
                <c:pt idx="240">
                  <c:v>5.1042993105037073</c:v>
                </c:pt>
                <c:pt idx="241">
                  <c:v>6.0562555305206374</c:v>
                </c:pt>
                <c:pt idx="242">
                  <c:v>7.1635133195373211</c:v>
                </c:pt>
                <c:pt idx="243">
                  <c:v>8.4469860751787387</c:v>
                </c:pt>
                <c:pt idx="244">
                  <c:v>9.9295897943247926</c:v>
                </c:pt>
                <c:pt idx="245">
                  <c:v>11.63629333247111</c:v>
                </c:pt>
                <c:pt idx="246">
                  <c:v>13.594143104919588</c:v>
                </c:pt>
                <c:pt idx="247">
                  <c:v>15.832257254392108</c:v>
                </c:pt>
                <c:pt idx="248">
                  <c:v>18.381784162988964</c:v>
                </c:pt>
                <c:pt idx="249">
                  <c:v>21.275820151143947</c:v>
                </c:pt>
                <c:pt idx="250">
                  <c:v>24.549281303158413</c:v>
                </c:pt>
                <c:pt idx="251">
                  <c:v>28.238724606597319</c:v>
                </c:pt>
                <c:pt idx="252">
                  <c:v>32.382114008133172</c:v>
                </c:pt>
                <c:pt idx="253">
                  <c:v>37.018527586469958</c:v>
                </c:pt>
                <c:pt idx="254">
                  <c:v>42.187802833491602</c:v>
                </c:pt>
                <c:pt idx="255">
                  <c:v>47.930118021879558</c:v>
                </c:pt>
                <c:pt idx="256">
                  <c:v>54.285508827014226</c:v>
                </c:pt>
                <c:pt idx="257">
                  <c:v>61.293320746333876</c:v>
                </c:pt>
                <c:pt idx="258">
                  <c:v>68.991599417389409</c:v>
                </c:pt>
                <c:pt idx="259">
                  <c:v>77.4164226466728</c:v>
                </c:pt>
                <c:pt idx="260">
                  <c:v>86.601179800580098</c:v>
                </c:pt>
                <c:pt idx="261">
                  <c:v>96.575806135783708</c:v>
                </c:pt>
                <c:pt idx="262">
                  <c:v>107.36598161652766</c:v>
                </c:pt>
                <c:pt idx="263">
                  <c:v>118.99230572639387</c:v>
                </c:pt>
                <c:pt idx="264">
                  <c:v>131.46946167252821</c:v>
                </c:pt>
                <c:pt idx="265">
                  <c:v>144.80538514085987</c:v>
                </c:pt>
                <c:pt idx="266">
                  <c:v>159.00045432009679</c:v>
                </c:pt>
                <c:pt idx="267">
                  <c:v>174.04671920768251</c:v>
                </c:pt>
                <c:pt idx="268">
                  <c:v>189.92718917346238</c:v>
                </c:pt>
                <c:pt idx="269">
                  <c:v>206.61519832360617</c:v>
                </c:pt>
                <c:pt idx="270">
                  <c:v>224.07386832702929</c:v>
                </c:pt>
                <c:pt idx="271">
                  <c:v>242.25568798563279</c:v>
                </c:pt>
                <c:pt idx="272">
                  <c:v>261.10222791991237</c:v>
                </c:pt>
                <c:pt idx="273">
                  <c:v>280.54400727763465</c:v>
                </c:pt>
                <c:pt idx="274">
                  <c:v>300.50052734954306</c:v>
                </c:pt>
                <c:pt idx="275">
                  <c:v>320.88048440989547</c:v>
                </c:pt>
                <c:pt idx="276">
                  <c:v>341.58217101659051</c:v>
                </c:pt>
                <c:pt idx="277">
                  <c:v>362.49407145098513</c:v>
                </c:pt>
                <c:pt idx="278">
                  <c:v>383.4956530437446</c:v>
                </c:pt>
                <c:pt idx="279">
                  <c:v>404.45835086281784</c:v>
                </c:pt>
                <c:pt idx="280">
                  <c:v>425.24673878121564</c:v>
                </c:pt>
                <c:pt idx="281">
                  <c:v>445.71987537528526</c:v>
                </c:pt>
                <c:pt idx="282">
                  <c:v>465.73280857429546</c:v>
                </c:pt>
                <c:pt idx="283">
                  <c:v>485.13821860711658</c:v>
                </c:pt>
                <c:pt idx="284">
                  <c:v>503.78817471459848</c:v>
                </c:pt>
                <c:pt idx="285">
                  <c:v>521.53597744143997</c:v>
                </c:pt>
                <c:pt idx="286">
                  <c:v>538.23805521275131</c:v>
                </c:pt>
                <c:pt idx="287">
                  <c:v>553.75588145513041</c:v>
                </c:pt>
                <c:pt idx="288">
                  <c:v>567.95787682704281</c:v>
                </c:pt>
                <c:pt idx="289">
                  <c:v>580.72126026272531</c:v>
                </c:pt>
                <c:pt idx="290">
                  <c:v>591.93381255432882</c:v>
                </c:pt>
                <c:pt idx="291">
                  <c:v>601.49551712575351</c:v>
                </c:pt>
                <c:pt idx="292">
                  <c:v>609.32004449055285</c:v>
                </c:pt>
                <c:pt idx="293">
                  <c:v>615.33604959975685</c:v>
                </c:pt>
                <c:pt idx="294">
                  <c:v>619.488254821429</c:v>
                </c:pt>
                <c:pt idx="295">
                  <c:v>621.73829556374483</c:v>
                </c:pt>
                <c:pt idx="296">
                  <c:v>622.06531045002953</c:v>
                </c:pt>
                <c:pt idx="297">
                  <c:v>620.46626334884274</c:v>
                </c:pt>
                <c:pt idx="298">
                  <c:v>616.95599030634992</c:v>
                </c:pt>
                <c:pt idx="299">
                  <c:v>611.56697036697824</c:v>
                </c:pt>
                <c:pt idx="300">
                  <c:v>604.34882523295266</c:v>
                </c:pt>
                <c:pt idx="301">
                  <c:v>595.36755854289368</c:v>
                </c:pt>
                <c:pt idx="302">
                  <c:v>584.70455107898908</c:v>
                </c:pt>
                <c:pt idx="303">
                  <c:v>572.45533329419891</c:v>
                </c:pt>
                <c:pt idx="304">
                  <c:v>558.72816104605556</c:v>
                </c:pt>
                <c:pt idx="305">
                  <c:v>543.64242421992697</c:v>
                </c:pt>
                <c:pt idx="306">
                  <c:v>527.32692092497632</c:v>
                </c:pt>
                <c:pt idx="307">
                  <c:v>509.91803208564846</c:v>
                </c:pt>
                <c:pt idx="308">
                  <c:v>491.55783249208696</c:v>
                </c:pt>
                <c:pt idx="309">
                  <c:v>472.39217469841884</c:v>
                </c:pt>
                <c:pt idx="310">
                  <c:v>452.56878159272827</c:v>
                </c:pt>
                <c:pt idx="311">
                  <c:v>432.23538204298814</c:v>
                </c:pt>
                <c:pt idx="312">
                  <c:v>411.53792182170451</c:v>
                </c:pt>
                <c:pt idx="313">
                  <c:v>390.61887911848186</c:v>
                </c:pt>
                <c:pt idx="314">
                  <c:v>369.6157104649061</c:v>
                </c:pt>
                <c:pt idx="315">
                  <c:v>348.65944894934717</c:v>
                </c:pt>
                <c:pt idx="316">
                  <c:v>327.87347230994448</c:v>
                </c:pt>
                <c:pt idx="317">
                  <c:v>307.37245400069384</c:v>
                </c:pt>
                <c:pt idx="318">
                  <c:v>287.26150576044176</c:v>
                </c:pt>
                <c:pt idx="319">
                  <c:v>267.63551569943223</c:v>
                </c:pt>
                <c:pt idx="320">
                  <c:v>248.5786815776332</c:v>
                </c:pt>
                <c:pt idx="321">
                  <c:v>230.16423489261851</c:v>
                </c:pt>
                <c:pt idx="322">
                  <c:v>212.45434769130972</c:v>
                </c:pt>
                <c:pt idx="323">
                  <c:v>195.50021078470252</c:v>
                </c:pt>
                <c:pt idx="324">
                  <c:v>179.34226928903291</c:v>
                </c:pt>
                <c:pt idx="325">
                  <c:v>164.01059921129624</c:v>
                </c:pt>
                <c:pt idx="326">
                  <c:v>149.52540714083821</c:v>
                </c:pt>
                <c:pt idx="327">
                  <c:v>135.89763401386088</c:v>
                </c:pt>
                <c:pt idx="328">
                  <c:v>123.12964336009594</c:v>
                </c:pt>
                <c:pt idx="329">
                  <c:v>111.21597439501258</c:v>
                </c:pt>
                <c:pt idx="330">
                  <c:v>100.14414074305165</c:v>
                </c:pt>
                <c:pt idx="331">
                  <c:v>89.895456411071109</c:v>
                </c:pt>
                <c:pt idx="332">
                  <c:v>80.445871821905996</c:v>
                </c:pt>
                <c:pt idx="333">
                  <c:v>71.766804194807037</c:v>
                </c:pt>
                <c:pt idx="334">
                  <c:v>63.825948259046726</c:v>
                </c:pt>
                <c:pt idx="335">
                  <c:v>56.588055141455818</c:v>
                </c:pt>
                <c:pt idx="336">
                  <c:v>50.015669211036624</c:v>
                </c:pt>
                <c:pt idx="337">
                  <c:v>44.069814637481528</c:v>
                </c:pt>
                <c:pt idx="338">
                  <c:v>38.71062536656256</c:v>
                </c:pt>
                <c:pt idx="339">
                  <c:v>33.897914088461853</c:v>
                </c:pt>
                <c:pt idx="340">
                  <c:v>29.591677534152108</c:v>
                </c:pt>
                <c:pt idx="341">
                  <c:v>25.752537046102283</c:v>
                </c:pt>
                <c:pt idx="342">
                  <c:v>22.342114810339275</c:v>
                </c:pt>
                <c:pt idx="343">
                  <c:v>19.323347390688934</c:v>
                </c:pt>
                <c:pt idx="344">
                  <c:v>16.660739259980744</c:v>
                </c:pt>
                <c:pt idx="345">
                  <c:v>14.320559882644448</c:v>
                </c:pt>
                <c:pt idx="346">
                  <c:v>12.270988563635669</c:v>
                </c:pt>
                <c:pt idx="347">
                  <c:v>10.482211755322306</c:v>
                </c:pt>
                <c:pt idx="348">
                  <c:v>8.926477816404967</c:v>
                </c:pt>
                <c:pt idx="349">
                  <c:v>7.5781143631623813</c:v>
                </c:pt>
                <c:pt idx="350">
                  <c:v>6.413513360597932</c:v>
                </c:pt>
                <c:pt idx="351">
                  <c:v>5.4110889898910584</c:v>
                </c:pt>
                <c:pt idx="352">
                  <c:v>4.5512131190144585</c:v>
                </c:pt>
                <c:pt idx="353">
                  <c:v>3.8161329152634087</c:v>
                </c:pt>
                <c:pt idx="354">
                  <c:v>3.189874791566023</c:v>
                </c:pt>
                <c:pt idx="355">
                  <c:v>2.6581384902733851</c:v>
                </c:pt>
                <c:pt idx="356">
                  <c:v>2.2081846953797815</c:v>
                </c:pt>
                <c:pt idx="357">
                  <c:v>1.8287191411584587</c:v>
                </c:pt>
                <c:pt idx="358">
                  <c:v>1.5097757643186642</c:v>
                </c:pt>
                <c:pt idx="359">
                  <c:v>1.2426010385620923</c:v>
                </c:pt>
                <c:pt idx="360">
                  <c:v>1.0195412428576838</c:v>
                </c:pt>
                <c:pt idx="361">
                  <c:v>0.8339340543016297</c:v>
                </c:pt>
                <c:pt idx="362">
                  <c:v>0.68000552747722665</c:v>
                </c:pt>
                <c:pt idx="363">
                  <c:v>0.55277322751396241</c:v>
                </c:pt>
                <c:pt idx="364">
                  <c:v>0.44795602498096987</c:v>
                </c:pt>
                <c:pt idx="365">
                  <c:v>0.3618908374098177</c:v>
                </c:pt>
                <c:pt idx="366">
                  <c:v>0.29145641359626989</c:v>
                </c:pt>
                <c:pt idx="367">
                  <c:v>0.23400410140692612</c:v>
                </c:pt>
                <c:pt idx="368">
                  <c:v>0.18729541501306241</c:v>
                </c:pt>
                <c:pt idx="369">
                  <c:v>0.14944612076391622</c:v>
                </c:pt>
                <c:pt idx="370">
                  <c:v>0.11887648919509944</c:v>
                </c:pt>
                <c:pt idx="371">
                  <c:v>9.4267310892854811E-2</c:v>
                </c:pt>
                <c:pt idx="372">
                  <c:v>7.4521242972730384E-2</c:v>
                </c:pt>
                <c:pt idx="373">
                  <c:v>5.8729037796536432E-2</c:v>
                </c:pt>
                <c:pt idx="374">
                  <c:v>4.6140203404071926E-2</c:v>
                </c:pt>
                <c:pt idx="375">
                  <c:v>3.6137653358352277E-2</c:v>
                </c:pt>
                <c:pt idx="376">
                  <c:v>2.8215919944384354E-2</c:v>
                </c:pt>
                <c:pt idx="377">
                  <c:v>2.1962526826362377E-2</c:v>
                </c:pt>
                <c:pt idx="378">
                  <c:v>1.7042143554440631E-2</c:v>
                </c:pt>
                <c:pt idx="379">
                  <c:v>1.3183173183615426E-2</c:v>
                </c:pt>
                <c:pt idx="380">
                  <c:v>1.0166454449396086E-2</c:v>
                </c:pt>
                <c:pt idx="381">
                  <c:v>7.815790410142253E-3</c:v>
                </c:pt>
                <c:pt idx="382">
                  <c:v>5.9900454010052423E-3</c:v>
                </c:pt>
                <c:pt idx="383">
                  <c:v>4.5765809364476271E-3</c:v>
                </c:pt>
                <c:pt idx="384">
                  <c:v>3.4858284018440466E-3</c:v>
                </c:pt>
                <c:pt idx="385">
                  <c:v>2.6468216892798668E-3</c:v>
                </c:pt>
                <c:pt idx="386">
                  <c:v>2.0035361794075177E-3</c:v>
                </c:pt>
                <c:pt idx="387">
                  <c:v>1.511901567974175E-3</c:v>
                </c:pt>
                <c:pt idx="388">
                  <c:v>1.1373749774035544E-3</c:v>
                </c:pt>
                <c:pt idx="389">
                  <c:v>8.529776369629843E-4</c:v>
                </c:pt>
                <c:pt idx="390">
                  <c:v>6.3771325600238654E-4</c:v>
                </c:pt>
                <c:pt idx="391">
                  <c:v>4.7529918317899676E-4</c:v>
                </c:pt>
                <c:pt idx="392">
                  <c:v>3.5315268701231024E-4</c:v>
                </c:pt>
                <c:pt idx="393">
                  <c:v>2.6158436700632202E-4</c:v>
                </c:pt>
                <c:pt idx="394">
                  <c:v>1.9315896977255606E-4</c:v>
                </c:pt>
                <c:pt idx="395">
                  <c:v>1.421908985745833E-4</c:v>
                </c:pt>
                <c:pt idx="396">
                  <c:v>1.0434761829616426E-4</c:v>
                </c:pt>
                <c:pt idx="397">
                  <c:v>7.6339112521394873E-5</c:v>
                </c:pt>
                <c:pt idx="398">
                  <c:v>5.5675675691026437E-5</c:v>
                </c:pt>
                <c:pt idx="399">
                  <c:v>4.0479739577672213E-5</c:v>
                </c:pt>
                <c:pt idx="400">
                  <c:v>2.9340245745468558E-5</c:v>
                </c:pt>
                <c:pt idx="401">
                  <c:v>2.1200378175853626E-5</c:v>
                </c:pt>
                <c:pt idx="402">
                  <c:v>1.5271345147568054E-5</c:v>
                </c:pt>
                <c:pt idx="403">
                  <c:v>1.0966418142992975E-5</c:v>
                </c:pt>
                <c:pt idx="404">
                  <c:v>7.8506593561801821E-6</c:v>
                </c:pt>
                <c:pt idx="405">
                  <c:v>5.6027505843629014E-6</c:v>
                </c:pt>
                <c:pt idx="406">
                  <c:v>3.98611908778697E-6</c:v>
                </c:pt>
                <c:pt idx="407">
                  <c:v>2.8271774811166917E-6</c:v>
                </c:pt>
                <c:pt idx="408">
                  <c:v>1.9989857596356245E-6</c:v>
                </c:pt>
                <c:pt idx="409">
                  <c:v>1.409029713009388E-6</c:v>
                </c:pt>
                <c:pt idx="410">
                  <c:v>9.9011223295346069E-7</c:v>
                </c:pt>
                <c:pt idx="411">
                  <c:v>6.9358952406164179E-7</c:v>
                </c:pt>
                <c:pt idx="412">
                  <c:v>4.8436688897401761E-7</c:v>
                </c:pt>
                <c:pt idx="413">
                  <c:v>3.3720980462446659E-7</c:v>
                </c:pt>
                <c:pt idx="414">
                  <c:v>2.3403443546411625E-7</c:v>
                </c:pt>
                <c:pt idx="415">
                  <c:v>1.6192472093625702E-7</c:v>
                </c:pt>
                <c:pt idx="416">
                  <c:v>1.1168642115226298E-7</c:v>
                </c:pt>
                <c:pt idx="417">
                  <c:v>7.6796497967058798E-8</c:v>
                </c:pt>
                <c:pt idx="418">
                  <c:v>5.2642472756921745E-8</c:v>
                </c:pt>
                <c:pt idx="419">
                  <c:v>3.5973688509799096E-8</c:v>
                </c:pt>
                <c:pt idx="420">
                  <c:v>2.4506849426697612E-8</c:v>
                </c:pt>
                <c:pt idx="421">
                  <c:v>1.6643467748019308E-8</c:v>
                </c:pt>
                <c:pt idx="422">
                  <c:v>1.1268185267117969E-8</c:v>
                </c:pt>
                <c:pt idx="423">
                  <c:v>7.6053282425921184E-9</c:v>
                </c:pt>
                <c:pt idx="424">
                  <c:v>5.1172398163414418E-9</c:v>
                </c:pt>
                <c:pt idx="425">
                  <c:v>3.4324751503244887E-9</c:v>
                </c:pt>
                <c:pt idx="426">
                  <c:v>2.2952651200911622E-9</c:v>
                </c:pt>
                <c:pt idx="427">
                  <c:v>1.5300729449779363E-9</c:v>
                </c:pt>
                <c:pt idx="428">
                  <c:v>1.0168227131819786E-9</c:v>
                </c:pt>
                <c:pt idx="429">
                  <c:v>6.7364666667930545E-10</c:v>
                </c:pt>
                <c:pt idx="430">
                  <c:v>4.4491076644675664E-10</c:v>
                </c:pt>
                <c:pt idx="431">
                  <c:v>2.9293245372434958E-10</c:v>
                </c:pt>
                <c:pt idx="432">
                  <c:v>1.9227193067441234E-10</c:v>
                </c:pt>
                <c:pt idx="433">
                  <c:v>1.2581085355540124E-10</c:v>
                </c:pt>
                <c:pt idx="434">
                  <c:v>8.20680575135201E-11</c:v>
                </c:pt>
                <c:pt idx="435">
                  <c:v>5.3368380401258679E-11</c:v>
                </c:pt>
                <c:pt idx="436">
                  <c:v>3.4597738841098006E-11</c:v>
                </c:pt>
                <c:pt idx="437">
                  <c:v>2.2359661922635968E-11</c:v>
                </c:pt>
                <c:pt idx="438">
                  <c:v>1.4405773201837619E-11</c:v>
                </c:pt>
                <c:pt idx="439">
                  <c:v>9.2525563203755436E-12</c:v>
                </c:pt>
                <c:pt idx="440">
                  <c:v>5.9243502363418696E-12</c:v>
                </c:pt>
                <c:pt idx="441">
                  <c:v>3.7815821296636477E-12</c:v>
                </c:pt>
                <c:pt idx="442">
                  <c:v>2.4063576318872868E-12</c:v>
                </c:pt>
                <c:pt idx="443">
                  <c:v>1.5265134378063152E-12</c:v>
                </c:pt>
                <c:pt idx="444">
                  <c:v>9.6537248126609546E-13</c:v>
                </c:pt>
                <c:pt idx="445">
                  <c:v>6.0861551809049262E-13</c:v>
                </c:pt>
                <c:pt idx="446">
                  <c:v>3.8251190125133781E-13</c:v>
                </c:pt>
                <c:pt idx="447">
                  <c:v>2.3966284276829831E-13</c:v>
                </c:pt>
                <c:pt idx="448">
                  <c:v>1.4969603057741201E-13</c:v>
                </c:pt>
                <c:pt idx="449">
                  <c:v>9.3212399181453702E-14</c:v>
                </c:pt>
                <c:pt idx="450">
                  <c:v>5.7861663061818904E-14</c:v>
                </c:pt>
                <c:pt idx="451">
                  <c:v>3.5806507384436821E-14</c:v>
                </c:pt>
                <c:pt idx="452">
                  <c:v>2.2089548265210076E-14</c:v>
                </c:pt>
                <c:pt idx="453">
                  <c:v>1.3585184205132188E-14</c:v>
                </c:pt>
                <c:pt idx="454">
                  <c:v>8.3290995380984497E-15</c:v>
                </c:pt>
                <c:pt idx="455">
                  <c:v>5.0907807906250296E-15</c:v>
                </c:pt>
                <c:pt idx="456">
                  <c:v>3.1018769455086709E-15</c:v>
                </c:pt>
                <c:pt idx="457">
                  <c:v>1.884163372252519E-15</c:v>
                </c:pt>
                <c:pt idx="458">
                  <c:v>1.1409493695780492E-15</c:v>
                </c:pt>
                <c:pt idx="459">
                  <c:v>6.8876015052880349E-16</c:v>
                </c:pt>
                <c:pt idx="460">
                  <c:v>4.1449898898963885E-16</c:v>
                </c:pt>
                <c:pt idx="461">
                  <c:v>2.4867536420904257E-16</c:v>
                </c:pt>
                <c:pt idx="462">
                  <c:v>1.4872907384356607E-16</c:v>
                </c:pt>
                <c:pt idx="463">
                  <c:v>8.8677370789192423E-17</c:v>
                </c:pt>
                <c:pt idx="464">
                  <c:v>5.2708853114026157E-17</c:v>
                </c:pt>
                <c:pt idx="465">
                  <c:v>3.1232600686711656E-17</c:v>
                </c:pt>
                <c:pt idx="466">
                  <c:v>1.8449583000949861E-17</c:v>
                </c:pt>
                <c:pt idx="467">
                  <c:v>1.0864726153129926E-17</c:v>
                </c:pt>
                <c:pt idx="468">
                  <c:v>6.3782984668864458E-18</c:v>
                </c:pt>
                <c:pt idx="469">
                  <c:v>3.7328858968623457E-18</c:v>
                </c:pt>
                <c:pt idx="470">
                  <c:v>2.1779024128732224E-18</c:v>
                </c:pt>
                <c:pt idx="471">
                  <c:v>1.2667354973581969E-18</c:v>
                </c:pt>
                <c:pt idx="472">
                  <c:v>7.3449237122735629E-19</c:v>
                </c:pt>
                <c:pt idx="473">
                  <c:v>4.2456331115713209E-19</c:v>
                </c:pt>
                <c:pt idx="474">
                  <c:v>2.4465351387523947E-19</c:v>
                </c:pt>
                <c:pt idx="475">
                  <c:v>1.4054463682673449E-19</c:v>
                </c:pt>
                <c:pt idx="476">
                  <c:v>8.0487960198091851E-20</c:v>
                </c:pt>
                <c:pt idx="477">
                  <c:v>4.5951679442951255E-20</c:v>
                </c:pt>
                <c:pt idx="478">
                  <c:v>2.6153250873619665E-20</c:v>
                </c:pt>
                <c:pt idx="479">
                  <c:v>1.4838971294189801E-20</c:v>
                </c:pt>
                <c:pt idx="480">
                  <c:v>8.3933577296830814E-21</c:v>
                </c:pt>
                <c:pt idx="481">
                  <c:v>4.7328364368302644E-21</c:v>
                </c:pt>
                <c:pt idx="482">
                  <c:v>2.6604866380296225E-21</c:v>
                </c:pt>
                <c:pt idx="483">
                  <c:v>1.4909205198552981E-21</c:v>
                </c:pt>
                <c:pt idx="484">
                  <c:v>8.3291699928666073E-22</c:v>
                </c:pt>
                <c:pt idx="485">
                  <c:v>4.638769397138301E-22</c:v>
                </c:pt>
                <c:pt idx="486">
                  <c:v>2.5754769339425192E-22</c:v>
                </c:pt>
                <c:pt idx="487">
                  <c:v>1.4254972037992469E-22</c:v>
                </c:pt>
                <c:pt idx="488">
                  <c:v>7.8655464221674236E-23</c:v>
                </c:pt>
                <c:pt idx="489">
                  <c:v>4.3265851088534296E-23</c:v>
                </c:pt>
                <c:pt idx="490">
                  <c:v>2.3725502944644692E-23</c:v>
                </c:pt>
                <c:pt idx="491">
                  <c:v>1.2969983623599315E-23</c:v>
                </c:pt>
                <c:pt idx="492">
                  <c:v>7.0683370696473323E-24</c:v>
                </c:pt>
                <c:pt idx="493">
                  <c:v>3.8401562838848373E-24</c:v>
                </c:pt>
                <c:pt idx="494">
                  <c:v>2.0798612842416267E-24</c:v>
                </c:pt>
                <c:pt idx="495">
                  <c:v>1.1229842519154502E-24</c:v>
                </c:pt>
                <c:pt idx="496">
                  <c:v>6.0445891185898052E-25</c:v>
                </c:pt>
                <c:pt idx="497">
                  <c:v>3.2434986967031359E-25</c:v>
                </c:pt>
                <c:pt idx="498">
                  <c:v>1.7350599863762747E-25</c:v>
                </c:pt>
                <c:pt idx="499">
                  <c:v>9.2527128534768292E-26</c:v>
                </c:pt>
                <c:pt idx="500">
                  <c:v>4.9190076576714439E-26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Fluorine!$H$14:$H$1115</c:f>
              <c:numCache>
                <c:formatCode>General</c:formatCode>
                <c:ptCount val="1102"/>
                <c:pt idx="0">
                  <c:v>2.2287230636537725E-89</c:v>
                </c:pt>
                <c:pt idx="1">
                  <c:v>7.9366369150249793E-89</c:v>
                </c:pt>
                <c:pt idx="2">
                  <c:v>2.8154316730794319E-88</c:v>
                </c:pt>
                <c:pt idx="3">
                  <c:v>9.9490484411234829E-88</c:v>
                </c:pt>
                <c:pt idx="4">
                  <c:v>3.5022421685212933E-87</c:v>
                </c:pt>
                <c:pt idx="5">
                  <c:v>1.2281145431422707E-86</c:v>
                </c:pt>
                <c:pt idx="6">
                  <c:v>4.290023287700073E-86</c:v>
                </c:pt>
                <c:pt idx="7">
                  <c:v>1.4928236238954312E-85</c:v>
                </c:pt>
                <c:pt idx="8">
                  <c:v>5.1747029279813789E-85</c:v>
                </c:pt>
                <c:pt idx="9">
                  <c:v>1.7868595604544206E-84</c:v>
                </c:pt>
                <c:pt idx="10">
                  <c:v>6.1464378088185357E-84</c:v>
                </c:pt>
                <c:pt idx="11">
                  <c:v>2.1061273952984815E-83</c:v>
                </c:pt>
                <c:pt idx="12">
                  <c:v>7.18908894432671E-83</c:v>
                </c:pt>
                <c:pt idx="13">
                  <c:v>2.4445062409842124E-82</c:v>
                </c:pt>
                <c:pt idx="14">
                  <c:v>8.2801178481592181E-82</c:v>
                </c:pt>
                <c:pt idx="15">
                  <c:v>2.793894222721531E-81</c:v>
                </c:pt>
                <c:pt idx="16">
                  <c:v>9.3909921017856069E-81</c:v>
                </c:pt>
                <c:pt idx="17">
                  <c:v>3.1444237289887339E-80</c:v>
                </c:pt>
                <c:pt idx="18">
                  <c:v>1.0488146105043435E-79</c:v>
                </c:pt>
                <c:pt idx="19">
                  <c:v>3.4848530257531344E-79</c:v>
                </c:pt>
                <c:pt idx="20">
                  <c:v>1.1534486846426676E-78</c:v>
                </c:pt>
                <c:pt idx="21">
                  <c:v>3.8031211816718681E-78</c:v>
                </c:pt>
                <c:pt idx="22">
                  <c:v>1.2491371470159448E-77</c:v>
                </c:pt>
                <c:pt idx="23">
                  <c:v>4.0870331233284883E-77</c:v>
                </c:pt>
                <c:pt idx="24">
                  <c:v>1.3320921385547037E-76</c:v>
                </c:pt>
                <c:pt idx="25">
                  <c:v>4.3250232568605326E-76</c:v>
                </c:pt>
                <c:pt idx="26">
                  <c:v>1.3988485692873505E-75</c:v>
                </c:pt>
                <c:pt idx="27">
                  <c:v>4.5069322837226856E-75</c:v>
                </c:pt>
                <c:pt idx="28">
                  <c:v>1.4465033267128274E-74</c:v>
                </c:pt>
                <c:pt idx="29">
                  <c:v>4.6247250141185258E-74</c:v>
                </c:pt>
                <c:pt idx="30">
                  <c:v>1.4729244340916081E-73</c:v>
                </c:pt>
                <c:pt idx="31">
                  <c:v>4.6730786734796708E-73</c:v>
                </c:pt>
                <c:pt idx="32">
                  <c:v>1.4769091891513336E-72</c:v>
                </c:pt>
                <c:pt idx="33">
                  <c:v>4.6497817290342594E-72</c:v>
                </c:pt>
                <c:pt idx="34">
                  <c:v>1.4582749467879363E-71</c:v>
                </c:pt>
                <c:pt idx="35">
                  <c:v>4.5559016132023077E-71</c:v>
                </c:pt>
                <c:pt idx="36">
                  <c:v>1.4178730009923097E-70</c:v>
                </c:pt>
                <c:pt idx="37">
                  <c:v>4.3957036243135518E-70</c:v>
                </c:pt>
                <c:pt idx="38">
                  <c:v>1.3575240959035905E-69</c:v>
                </c:pt>
                <c:pt idx="39">
                  <c:v>4.1763295890015544E-69</c:v>
                </c:pt>
                <c:pt idx="40">
                  <c:v>1.2798823714026891E-68</c:v>
                </c:pt>
                <c:pt idx="41">
                  <c:v>3.9072700056377918E-68</c:v>
                </c:pt>
                <c:pt idx="42">
                  <c:v>1.1882419033012343E-67</c:v>
                </c:pt>
                <c:pt idx="43">
                  <c:v>3.599684001831962E-67</c:v>
                </c:pt>
                <c:pt idx="44">
                  <c:v>1.0863054693945592E-66</c:v>
                </c:pt>
                <c:pt idx="45">
                  <c:v>3.2656348977013547E-66</c:v>
                </c:pt>
                <c:pt idx="46">
                  <c:v>9.7793809626306966E-66</c:v>
                </c:pt>
                <c:pt idx="47">
                  <c:v>2.9173139922310728E-65</c:v>
                </c:pt>
                <c:pt idx="48">
                  <c:v>8.6692805856112584E-65</c:v>
                </c:pt>
                <c:pt idx="49">
                  <c:v>2.5663212359050828E-64</c:v>
                </c:pt>
                <c:pt idx="50">
                  <c:v>7.5677547624693313E-64</c:v>
                </c:pt>
                <c:pt idx="51">
                  <c:v>2.2230598569619965E-63</c:v>
                </c:pt>
                <c:pt idx="52">
                  <c:v>6.5052401960930964E-63</c:v>
                </c:pt>
                <c:pt idx="53">
                  <c:v>1.8962849195981603E-62</c:v>
                </c:pt>
                <c:pt idx="54">
                  <c:v>5.5064527852347208E-62</c:v>
                </c:pt>
                <c:pt idx="55">
                  <c:v>1.5928259488726271E-61</c:v>
                </c:pt>
                <c:pt idx="56">
                  <c:v>4.5897898235334711E-61</c:v>
                </c:pt>
                <c:pt idx="57">
                  <c:v>1.3174839985768343E-60</c:v>
                </c:pt>
                <c:pt idx="58">
                  <c:v>3.7672632910097597E-60</c:v>
                </c:pt>
                <c:pt idx="59">
                  <c:v>1.0730863543864659E-59</c:v>
                </c:pt>
                <c:pt idx="60">
                  <c:v>3.0448888572475949E-59</c:v>
                </c:pt>
                <c:pt idx="61">
                  <c:v>8.606692593737039E-59</c:v>
                </c:pt>
                <c:pt idx="62">
                  <c:v>2.4234229262345312E-58</c:v>
                </c:pt>
                <c:pt idx="63">
                  <c:v>6.7975155031395649E-58</c:v>
                </c:pt>
                <c:pt idx="64">
                  <c:v>1.8993249593774324E-57</c:v>
                </c:pt>
                <c:pt idx="65">
                  <c:v>5.2865995919775973E-57</c:v>
                </c:pt>
                <c:pt idx="66">
                  <c:v>1.465823347490418E-56</c:v>
                </c:pt>
                <c:pt idx="67">
                  <c:v>4.04869373407537E-56</c:v>
                </c:pt>
                <c:pt idx="68">
                  <c:v>1.1139771696087831E-55</c:v>
                </c:pt>
                <c:pt idx="69">
                  <c:v>3.053273645208233E-55</c:v>
                </c:pt>
                <c:pt idx="70">
                  <c:v>8.3364901591769326E-55</c:v>
                </c:pt>
                <c:pt idx="71">
                  <c:v>2.2674035833727093E-54</c:v>
                </c:pt>
                <c:pt idx="72">
                  <c:v>6.1433108276056544E-54</c:v>
                </c:pt>
                <c:pt idx="73">
                  <c:v>1.6580752029586998E-53</c:v>
                </c:pt>
                <c:pt idx="74">
                  <c:v>4.4579380933575747E-53</c:v>
                </c:pt>
                <c:pt idx="75">
                  <c:v>1.1939658799513231E-52</c:v>
                </c:pt>
                <c:pt idx="76">
                  <c:v>3.1855019334985162E-52</c:v>
                </c:pt>
                <c:pt idx="77">
                  <c:v>8.466265894368099E-52</c:v>
                </c:pt>
                <c:pt idx="78">
                  <c:v>2.2414755652773889E-51</c:v>
                </c:pt>
                <c:pt idx="79">
                  <c:v>5.9115883947463973E-51</c:v>
                </c:pt>
                <c:pt idx="80">
                  <c:v>1.5531108042257773E-50</c:v>
                </c:pt>
                <c:pt idx="81">
                  <c:v>4.0647025308588022E-50</c:v>
                </c:pt>
                <c:pt idx="82">
                  <c:v>1.0597005724628967E-49</c:v>
                </c:pt>
                <c:pt idx="83">
                  <c:v>2.7521090851805555E-49</c:v>
                </c:pt>
                <c:pt idx="84">
                  <c:v>7.1199376925924903E-49</c:v>
                </c:pt>
                <c:pt idx="85">
                  <c:v>1.8349102056652103E-48</c:v>
                </c:pt>
                <c:pt idx="86">
                  <c:v>4.7106573306797341E-48</c:v>
                </c:pt>
                <c:pt idx="87">
                  <c:v>1.2046927160489483E-47</c:v>
                </c:pt>
                <c:pt idx="88">
                  <c:v>3.0690158378081881E-47</c:v>
                </c:pt>
                <c:pt idx="89">
                  <c:v>7.7884322931975698E-47</c:v>
                </c:pt>
                <c:pt idx="90">
                  <c:v>1.9689244045630697E-46</c:v>
                </c:pt>
                <c:pt idx="91">
                  <c:v>4.9583377811979554E-46</c:v>
                </c:pt>
                <c:pt idx="92">
                  <c:v>1.2438592796700599E-45</c:v>
                </c:pt>
                <c:pt idx="93">
                  <c:v>3.1083825754653887E-45</c:v>
                </c:pt>
                <c:pt idx="94">
                  <c:v>7.7379470770720274E-45</c:v>
                </c:pt>
                <c:pt idx="95">
                  <c:v>1.9188680794977493E-44</c:v>
                </c:pt>
                <c:pt idx="96">
                  <c:v>4.7401551383572353E-44</c:v>
                </c:pt>
                <c:pt idx="97">
                  <c:v>1.1664552095868595E-43</c:v>
                </c:pt>
                <c:pt idx="98">
                  <c:v>2.8593785337323362E-43</c:v>
                </c:pt>
                <c:pt idx="99">
                  <c:v>6.9823772869941065E-43</c:v>
                </c:pt>
                <c:pt idx="100">
                  <c:v>1.6984901994811197E-42</c:v>
                </c:pt>
                <c:pt idx="101">
                  <c:v>4.1157676825089788E-42</c:v>
                </c:pt>
                <c:pt idx="102">
                  <c:v>9.9349739836706305E-42</c:v>
                </c:pt>
                <c:pt idx="103">
                  <c:v>2.3889699649092328E-41</c:v>
                </c:pt>
                <c:pt idx="104">
                  <c:v>5.7224593876238705E-41</c:v>
                </c:pt>
                <c:pt idx="105">
                  <c:v>1.3654720743449958E-40</c:v>
                </c:pt>
                <c:pt idx="106">
                  <c:v>3.2457196159014364E-40</c:v>
                </c:pt>
                <c:pt idx="107">
                  <c:v>7.6854137281629077E-40</c:v>
                </c:pt>
                <c:pt idx="108">
                  <c:v>1.8128070328626875E-39</c:v>
                </c:pt>
                <c:pt idx="109">
                  <c:v>4.2595525156856756E-39</c:v>
                </c:pt>
                <c:pt idx="110">
                  <c:v>9.9702133238078418E-39</c:v>
                </c:pt>
                <c:pt idx="111">
                  <c:v>2.3247325596213478E-38</c:v>
                </c:pt>
                <c:pt idx="112">
                  <c:v>5.3996998540992666E-38</c:v>
                </c:pt>
                <c:pt idx="113">
                  <c:v>1.249379327211481E-37</c:v>
                </c:pt>
                <c:pt idx="114">
                  <c:v>2.8796989321738478E-37</c:v>
                </c:pt>
                <c:pt idx="115">
                  <c:v>6.611925158690559E-37</c:v>
                </c:pt>
                <c:pt idx="116">
                  <c:v>1.5122961510752228E-36</c:v>
                </c:pt>
                <c:pt idx="117">
                  <c:v>3.4456712450706572E-36</c:v>
                </c:pt>
                <c:pt idx="118">
                  <c:v>7.8205789456782331E-36</c:v>
                </c:pt>
                <c:pt idx="119">
                  <c:v>1.7682026790098786E-35</c:v>
                </c:pt>
                <c:pt idx="120">
                  <c:v>3.9824768328751489E-35</c:v>
                </c:pt>
                <c:pt idx="121">
                  <c:v>8.9351643657608346E-35</c:v>
                </c:pt>
                <c:pt idx="122">
                  <c:v>1.9970084743326366E-34</c:v>
                </c:pt>
                <c:pt idx="123">
                  <c:v>4.4461626259447858E-34</c:v>
                </c:pt>
                <c:pt idx="124">
                  <c:v>9.8609522006551212E-34</c:v>
                </c:pt>
                <c:pt idx="125">
                  <c:v>2.1786147396871281E-33</c:v>
                </c:pt>
                <c:pt idx="126">
                  <c:v>4.7947955715636753E-33</c:v>
                </c:pt>
                <c:pt idx="127">
                  <c:v>1.0512059914632464E-32</c:v>
                </c:pt>
                <c:pt idx="128">
                  <c:v>2.2957977902870415E-32</c:v>
                </c:pt>
                <c:pt idx="129">
                  <c:v>4.9946782124091314E-32</c:v>
                </c:pt>
                <c:pt idx="130">
                  <c:v>1.0824540448429119E-31</c:v>
                </c:pt>
                <c:pt idx="131">
                  <c:v>2.3368965944844599E-31</c:v>
                </c:pt>
                <c:pt idx="132">
                  <c:v>5.0257120022056043E-31</c:v>
                </c:pt>
                <c:pt idx="133">
                  <c:v>1.0766728800441475E-30</c:v>
                </c:pt>
                <c:pt idx="134">
                  <c:v>2.2977248650321674E-30</c:v>
                </c:pt>
                <c:pt idx="135">
                  <c:v>4.884727579331156E-30</c:v>
                </c:pt>
                <c:pt idx="136">
                  <c:v>1.0344529593137827E-29</c:v>
                </c:pt>
                <c:pt idx="137">
                  <c:v>2.1822736991043043E-29</c:v>
                </c:pt>
                <c:pt idx="138">
                  <c:v>4.5860181032399111E-29</c:v>
                </c:pt>
                <c:pt idx="139">
                  <c:v>9.600423360076366E-29</c:v>
                </c:pt>
                <c:pt idx="140">
                  <c:v>2.002041516635529E-28</c:v>
                </c:pt>
                <c:pt idx="141">
                  <c:v>4.1589514206937133E-28</c:v>
                </c:pt>
                <c:pt idx="142">
                  <c:v>8.6064230453987681E-28</c:v>
                </c:pt>
                <c:pt idx="143">
                  <c:v>1.7741470202727727E-27</c:v>
                </c:pt>
                <c:pt idx="144">
                  <c:v>3.6432132814502528E-27</c:v>
                </c:pt>
                <c:pt idx="145">
                  <c:v>7.4525974037650129E-27</c:v>
                </c:pt>
                <c:pt idx="146">
                  <c:v>1.5186538632191493E-26</c:v>
                </c:pt>
                <c:pt idx="147">
                  <c:v>3.0827479077037647E-26</c:v>
                </c:pt>
                <c:pt idx="148">
                  <c:v>6.2336913920353423E-26</c:v>
                </c:pt>
                <c:pt idx="149">
                  <c:v>1.2556848617849274E-25</c:v>
                </c:pt>
                <c:pt idx="150">
                  <c:v>2.5196724822763878E-25</c:v>
                </c:pt>
                <c:pt idx="151">
                  <c:v>5.036578433400489E-25</c:v>
                </c:pt>
                <c:pt idx="152">
                  <c:v>1.0028943485575277E-24</c:v>
                </c:pt>
                <c:pt idx="153">
                  <c:v>1.9893117166401816E-24</c:v>
                </c:pt>
                <c:pt idx="154">
                  <c:v>3.9307784923300687E-24</c:v>
                </c:pt>
                <c:pt idx="155">
                  <c:v>7.7371742125361888E-24</c:v>
                </c:pt>
                <c:pt idx="156">
                  <c:v>1.5171001603970348E-23</c:v>
                </c:pt>
                <c:pt idx="157">
                  <c:v>2.9632903510108912E-23</c:v>
                </c:pt>
                <c:pt idx="158">
                  <c:v>5.7658353110636103E-23</c:v>
                </c:pt>
                <c:pt idx="159">
                  <c:v>1.1175792616030261E-22</c:v>
                </c:pt>
                <c:pt idx="160">
                  <c:v>2.1578562448484219E-22</c:v>
                </c:pt>
                <c:pt idx="161">
                  <c:v>4.1504459023395967E-22</c:v>
                </c:pt>
                <c:pt idx="162">
                  <c:v>7.9523425701386504E-22</c:v>
                </c:pt>
                <c:pt idx="163">
                  <c:v>1.5178312043318819E-21</c:v>
                </c:pt>
                <c:pt idx="164">
                  <c:v>2.8858911595340499E-21</c:v>
                </c:pt>
                <c:pt idx="165">
                  <c:v>5.465935374284467E-21</c:v>
                </c:pt>
                <c:pt idx="166">
                  <c:v>1.0312812252454188E-20</c:v>
                </c:pt>
                <c:pt idx="167">
                  <c:v>1.9382857557951171E-20</c:v>
                </c:pt>
                <c:pt idx="168">
                  <c:v>3.6289966813534189E-20</c:v>
                </c:pt>
                <c:pt idx="169">
                  <c:v>6.768359403545704E-20</c:v>
                </c:pt>
                <c:pt idx="170">
                  <c:v>1.2575009644254216E-19</c:v>
                </c:pt>
                <c:pt idx="171">
                  <c:v>2.327347941463194E-19</c:v>
                </c:pt>
                <c:pt idx="172">
                  <c:v>4.2908405740722091E-19</c:v>
                </c:pt>
                <c:pt idx="173">
                  <c:v>7.8804590316504295E-19</c:v>
                </c:pt>
                <c:pt idx="174">
                  <c:v>1.4417459050580209E-18</c:v>
                </c:pt>
                <c:pt idx="175">
                  <c:v>2.6275682869129017E-18</c:v>
                </c:pt>
                <c:pt idx="176">
                  <c:v>4.7703184343367099E-18</c:v>
                </c:pt>
                <c:pt idx="177">
                  <c:v>8.6271788923395755E-18</c:v>
                </c:pt>
                <c:pt idx="178">
                  <c:v>1.5542408191239812E-17</c:v>
                </c:pt>
                <c:pt idx="179">
                  <c:v>2.7893042705605424E-17</c:v>
                </c:pt>
                <c:pt idx="180">
                  <c:v>4.9865657165058574E-17</c:v>
                </c:pt>
                <c:pt idx="181">
                  <c:v>8.8804561873242714E-17</c:v>
                </c:pt>
                <c:pt idx="182">
                  <c:v>1.5754226284013602E-16</c:v>
                </c:pt>
                <c:pt idx="183">
                  <c:v>2.784113628790857E-16</c:v>
                </c:pt>
                <c:pt idx="184">
                  <c:v>4.9012280175533291E-16</c:v>
                </c:pt>
                <c:pt idx="185">
                  <c:v>8.5950999762626393E-16</c:v>
                </c:pt>
                <c:pt idx="186">
                  <c:v>1.5014989467523916E-15</c:v>
                </c:pt>
                <c:pt idx="187">
                  <c:v>2.6129265702125083E-15</c:v>
                </c:pt>
                <c:pt idx="188">
                  <c:v>4.5295749725519333E-15</c:v>
                </c:pt>
                <c:pt idx="189">
                  <c:v>7.8219632953773508E-15</c:v>
                </c:pt>
                <c:pt idx="190">
                  <c:v>1.3455572140433464E-14</c:v>
                </c:pt>
                <c:pt idx="191">
                  <c:v>2.305773472140922E-14</c:v>
                </c:pt>
                <c:pt idx="192">
                  <c:v>3.9360370851744976E-14</c:v>
                </c:pt>
                <c:pt idx="193">
                  <c:v>6.6931383023511408E-14</c:v>
                </c:pt>
                <c:pt idx="194">
                  <c:v>1.1337792134890844E-13</c:v>
                </c:pt>
                <c:pt idx="195">
                  <c:v>1.9131774611053039E-13</c:v>
                </c:pt>
                <c:pt idx="196">
                  <c:v>3.2159559785460999E-13</c:v>
                </c:pt>
                <c:pt idx="197">
                  <c:v>5.3850905304378994E-13</c:v>
                </c:pt>
                <c:pt idx="198">
                  <c:v>8.9826400321681759E-13</c:v>
                </c:pt>
                <c:pt idx="199">
                  <c:v>1.492598695537444E-12</c:v>
                </c:pt>
                <c:pt idx="200">
                  <c:v>2.4706441234206554E-12</c:v>
                </c:pt>
                <c:pt idx="201">
                  <c:v>4.0738534580386067E-12</c:v>
                </c:pt>
                <c:pt idx="202">
                  <c:v>6.6915801832626007E-12</c:v>
                </c:pt>
                <c:pt idx="203">
                  <c:v>1.094914088420887E-11</c:v>
                </c:pt>
                <c:pt idx="204">
                  <c:v>1.7846763787547136E-11</c:v>
                </c:pt>
                <c:pt idx="205">
                  <c:v>2.8977904789684998E-11</c:v>
                </c:pt>
                <c:pt idx="206">
                  <c:v>4.687082100225632E-11</c:v>
                </c:pt>
                <c:pt idx="207">
                  <c:v>7.5520736117462917E-11</c:v>
                </c:pt>
                <c:pt idx="208">
                  <c:v>1.212154399701317E-10</c:v>
                </c:pt>
                <c:pt idx="209">
                  <c:v>1.9381069720633466E-10</c:v>
                </c:pt>
                <c:pt idx="210">
                  <c:v>3.0869217418475805E-10</c:v>
                </c:pt>
                <c:pt idx="211">
                  <c:v>4.8978058921505066E-10</c:v>
                </c:pt>
                <c:pt idx="212">
                  <c:v>7.7411519655581869E-10</c:v>
                </c:pt>
                <c:pt idx="213">
                  <c:v>1.2188147206218785E-9</c:v>
                </c:pt>
                <c:pt idx="214">
                  <c:v>1.9116037012256685E-9</c:v>
                </c:pt>
                <c:pt idx="215">
                  <c:v>2.9866622214632375E-9</c:v>
                </c:pt>
                <c:pt idx="216">
                  <c:v>4.6483886106045931E-9</c:v>
                </c:pt>
                <c:pt idx="217">
                  <c:v>7.2068722255697039E-9</c:v>
                </c:pt>
                <c:pt idx="218">
                  <c:v>1.1130618309086418E-8</c:v>
                </c:pt>
                <c:pt idx="219">
                  <c:v>1.7124576190376422E-8</c:v>
                </c:pt>
                <c:pt idx="220">
                  <c:v>2.6245113063890915E-8</c:v>
                </c:pt>
                <c:pt idx="221">
                  <c:v>4.0068689456112766E-8</c:v>
                </c:pt>
                <c:pt idx="222">
                  <c:v>6.0938239310417914E-8</c:v>
                </c:pt>
                <c:pt idx="223">
                  <c:v>9.2321476168652548E-8</c:v>
                </c:pt>
                <c:pt idx="224">
                  <c:v>1.393296839630986E-7</c:v>
                </c:pt>
                <c:pt idx="225">
                  <c:v>2.0946556526142117E-7</c:v>
                </c:pt>
                <c:pt idx="226">
                  <c:v>3.136965180194622E-7</c:v>
                </c:pt>
                <c:pt idx="227">
                  <c:v>4.6798812396236031E-7</c:v>
                </c:pt>
                <c:pt idx="228">
                  <c:v>6.9548543657253938E-7</c:v>
                </c:pt>
                <c:pt idx="229">
                  <c:v>1.0296018694565276E-6</c:v>
                </c:pt>
                <c:pt idx="230">
                  <c:v>1.5183737207537224E-6</c:v>
                </c:pt>
                <c:pt idx="231">
                  <c:v>2.2305712937568212E-6</c:v>
                </c:pt>
                <c:pt idx="232">
                  <c:v>3.26423647214016E-6</c:v>
                </c:pt>
                <c:pt idx="233">
                  <c:v>4.758556072260264E-6</c:v>
                </c:pt>
                <c:pt idx="234">
                  <c:v>6.9102990675197503E-6</c:v>
                </c:pt>
                <c:pt idx="235">
                  <c:v>9.9964677598001001E-6</c:v>
                </c:pt>
                <c:pt idx="236">
                  <c:v>1.4405368420414255E-5</c:v>
                </c:pt>
                <c:pt idx="237">
                  <c:v>2.0679033855185633E-5</c:v>
                </c:pt>
                <c:pt idx="238">
                  <c:v>2.9570876163643129E-5</c:v>
                </c:pt>
                <c:pt idx="239">
                  <c:v>4.2123671268002199E-5</c:v>
                </c:pt>
                <c:pt idx="240">
                  <c:v>5.9774549441137946E-5</c:v>
                </c:pt>
                <c:pt idx="241">
                  <c:v>8.4495675375108022E-5</c:v>
                </c:pt>
                <c:pt idx="242">
                  <c:v>1.1898185238895893E-4</c:v>
                </c:pt>
                <c:pt idx="243">
                  <c:v>1.6689950339540823E-4</c:v>
                </c:pt>
                <c:pt idx="244">
                  <c:v>2.3321551380613259E-4</c:v>
                </c:pt>
                <c:pt idx="245">
                  <c:v>3.2462944058120032E-4</c:v>
                </c:pt>
                <c:pt idx="246">
                  <c:v>4.5013879482153649E-4</c:v>
                </c:pt>
                <c:pt idx="247">
                  <c:v>6.2177471677671129E-4</c:v>
                </c:pt>
                <c:pt idx="248">
                  <c:v>8.555546319174381E-4</c:v>
                </c:pt>
                <c:pt idx="249">
                  <c:v>1.1727096784493144E-3</c:v>
                </c:pt>
                <c:pt idx="250">
                  <c:v>1.6012581234130829E-3</c:v>
                </c:pt>
                <c:pt idx="251">
                  <c:v>2.1780119416614507E-3</c:v>
                </c:pt>
                <c:pt idx="252">
                  <c:v>2.9511225266513614E-3</c:v>
                </c:pt>
                <c:pt idx="253">
                  <c:v>3.9832934287451693E-3</c:v>
                </c:pt>
                <c:pt idx="254">
                  <c:v>5.3558133380856941E-3</c:v>
                </c:pt>
                <c:pt idx="255">
                  <c:v>7.1735914504819573E-3</c:v>
                </c:pt>
                <c:pt idx="256">
                  <c:v>9.5714099962109448E-3</c:v>
                </c:pt>
                <c:pt idx="257">
                  <c:v>1.2721645065396553E-2</c:v>
                </c:pt>
                <c:pt idx="258">
                  <c:v>1.6843746759208224E-2</c:v>
                </c:pt>
                <c:pt idx="259">
                  <c:v>2.2215812741698249E-2</c:v>
                </c:pt>
                <c:pt idx="260">
                  <c:v>2.918863480286019E-2</c:v>
                </c:pt>
                <c:pt idx="261">
                  <c:v>3.8202645075782957E-2</c:v>
                </c:pt>
                <c:pt idx="262">
                  <c:v>4.9808235697462719E-2</c:v>
                </c:pt>
                <c:pt idx="263">
                  <c:v>6.4689971128165658E-2</c:v>
                </c:pt>
                <c:pt idx="264">
                  <c:v>8.3695253704257414E-2</c:v>
                </c:pt>
                <c:pt idx="265">
                  <c:v>0.10786803740110526</c:v>
                </c:pt>
                <c:pt idx="266">
                  <c:v>0.13848820873814499</c:v>
                </c:pt>
                <c:pt idx="267">
                  <c:v>0.1771172631931513</c:v>
                </c:pt>
                <c:pt idx="268">
                  <c:v>0.22565089574549221</c:v>
                </c:pt>
                <c:pt idx="269">
                  <c:v>0.28637909004717277</c:v>
                </c:pt>
                <c:pt idx="270">
                  <c:v>0.36205422661794784</c:v>
                </c:pt>
                <c:pt idx="271">
                  <c:v>0.45596763045214544</c:v>
                </c:pt>
                <c:pt idx="272">
                  <c:v>0.57203483653450826</c:v>
                </c:pt>
                <c:pt idx="273">
                  <c:v>0.71488966216531014</c:v>
                </c:pt>
                <c:pt idx="274">
                  <c:v>0.88998693236060999</c:v>
                </c:pt>
                <c:pt idx="275">
                  <c:v>1.1037134045186929</c:v>
                </c:pt>
                <c:pt idx="276">
                  <c:v>1.3635060779021813</c:v>
                </c:pt>
                <c:pt idx="277">
                  <c:v>1.6779766508879708</c:v>
                </c:pt>
                <c:pt idx="278">
                  <c:v>2.0570404056983418</c:v>
                </c:pt>
                <c:pt idx="279">
                  <c:v>2.5120472598501475</c:v>
                </c:pt>
                <c:pt idx="280">
                  <c:v>3.0559121335822645</c:v>
                </c:pt>
                <c:pt idx="281">
                  <c:v>3.7032411536938814</c:v>
                </c:pt>
                <c:pt idx="282">
                  <c:v>4.4704495620642568</c:v>
                </c:pt>
                <c:pt idx="283">
                  <c:v>5.3758665410372775</c:v>
                </c:pt>
                <c:pt idx="284">
                  <c:v>6.4398215321960919</c:v>
                </c:pt>
                <c:pt idx="285">
                  <c:v>7.6847060382175698</c:v>
                </c:pt>
                <c:pt idx="286">
                  <c:v>9.1350043918379047</c:v>
                </c:pt>
                <c:pt idx="287">
                  <c:v>10.817286587535516</c:v>
                </c:pt>
                <c:pt idx="288">
                  <c:v>12.760156037892909</c:v>
                </c:pt>
                <c:pt idx="289">
                  <c:v>14.994145077253252</c:v>
                </c:pt>
                <c:pt idx="290">
                  <c:v>17.55155122842957</c:v>
                </c:pt>
                <c:pt idx="291">
                  <c:v>20.466207709632894</c:v>
                </c:pt>
                <c:pt idx="292">
                  <c:v>23.773182420521341</c:v>
                </c:pt>
                <c:pt idx="293">
                  <c:v>27.508400731854216</c:v>
                </c:pt>
                <c:pt idx="294">
                  <c:v>31.708188829035421</c:v>
                </c:pt>
                <c:pt idx="295">
                  <c:v>36.408736129198189</c:v>
                </c:pt>
                <c:pt idx="296">
                  <c:v>41.645477394449671</c:v>
                </c:pt>
                <c:pt idx="297">
                  <c:v>47.452397576628037</c:v>
                </c:pt>
                <c:pt idx="298">
                  <c:v>53.861265108872182</c:v>
                </c:pt>
                <c:pt idx="299">
                  <c:v>60.900802245668203</c:v>
                </c:pt>
                <c:pt idx="300">
                  <c:v>68.595804077030024</c:v>
                </c:pt>
                <c:pt idx="301">
                  <c:v>76.966220898991125</c:v>
                </c:pt>
                <c:pt idx="302">
                  <c:v>86.026221618133036</c:v>
                </c:pt>
                <c:pt idx="303">
                  <c:v>95.78325867348552</c:v>
                </c:pt>
                <c:pt idx="304">
                  <c:v>106.23715745489886</c:v>
                </c:pt>
                <c:pt idx="305">
                  <c:v>117.3792552482676</c:v>
                </c:pt>
                <c:pt idx="306">
                  <c:v>129.19161622102754</c:v>
                </c:pt>
                <c:pt idx="307">
                  <c:v>141.64634975430479</c:v>
                </c:pt>
                <c:pt idx="308">
                  <c:v>154.70505942512824</c:v>
                </c:pt>
                <c:pt idx="309">
                  <c:v>168.31844906199771</c:v>
                </c:pt>
                <c:pt idx="310">
                  <c:v>182.42611047623961</c:v>
                </c:pt>
                <c:pt idx="311">
                  <c:v>196.95651468893075</c:v>
                </c:pt>
                <c:pt idx="312">
                  <c:v>211.82722473512308</c:v>
                </c:pt>
                <c:pt idx="313">
                  <c:v>226.94534348191368</c:v>
                </c:pt>
                <c:pt idx="314">
                  <c:v>242.2082044379199</c:v>
                </c:pt>
                <c:pt idx="315">
                  <c:v>257.50430738140057</c:v>
                </c:pt>
                <c:pt idx="316">
                  <c:v>272.71449396585524</c:v>
                </c:pt>
                <c:pt idx="317">
                  <c:v>287.71335147116065</c:v>
                </c:pt>
                <c:pt idx="318">
                  <c:v>302.37082578182793</c:v>
                </c:pt>
                <c:pt idx="319">
                  <c:v>316.55401774160805</c:v>
                </c:pt>
                <c:pt idx="320">
                  <c:v>330.12913050598951</c:v>
                </c:pt>
                <c:pt idx="321">
                  <c:v>342.9635296433421</c:v>
                </c:pt>
                <c:pt idx="322">
                  <c:v>354.92787277983075</c:v>
                </c:pt>
                <c:pt idx="323">
                  <c:v>365.89826173232228</c:v>
                </c:pt>
                <c:pt idx="324">
                  <c:v>375.75836754516166</c:v>
                </c:pt>
                <c:pt idx="325">
                  <c:v>384.40147775924197</c:v>
                </c:pt>
                <c:pt idx="326">
                  <c:v>391.73241570015028</c:v>
                </c:pt>
                <c:pt idx="327">
                  <c:v>397.66928360325375</c:v>
                </c:pt>
                <c:pt idx="328">
                  <c:v>402.14498497713402</c:v>
                </c:pt>
                <c:pt idx="329">
                  <c:v>405.10848665308663</c:v>
                </c:pt>
                <c:pt idx="330">
                  <c:v>406.52578733360338</c:v>
                </c:pt>
                <c:pt idx="331">
                  <c:v>406.38056693930719</c:v>
                </c:pt>
                <c:pt idx="332">
                  <c:v>404.67449941492538</c:v>
                </c:pt>
                <c:pt idx="333">
                  <c:v>401.42722061144417</c:v>
                </c:pt>
                <c:pt idx="334">
                  <c:v>396.67595210595334</c:v>
                </c:pt>
                <c:pt idx="335">
                  <c:v>390.47479103594532</c:v>
                </c:pt>
                <c:pt idx="336">
                  <c:v>382.89368489282805</c:v>
                </c:pt>
                <c:pt idx="337">
                  <c:v>374.01711843926125</c:v>
                </c:pt>
                <c:pt idx="338">
                  <c:v>363.94254720992376</c:v>
                </c:pt>
                <c:pt idx="339">
                  <c:v>352.7786181892763</c:v>
                </c:pt>
                <c:pt idx="340">
                  <c:v>340.64322304479259</c:v>
                </c:pt>
                <c:pt idx="341">
                  <c:v>327.66143259275543</c:v>
                </c:pt>
                <c:pt idx="342">
                  <c:v>313.96336291339298</c:v>
                </c:pt>
                <c:pt idx="343">
                  <c:v>299.68202370237572</c:v>
                </c:pt>
                <c:pt idx="344">
                  <c:v>284.95119807573491</c:v>
                </c:pt>
                <c:pt idx="345">
                  <c:v>269.90340026434706</c:v>
                </c:pt>
                <c:pt idx="346">
                  <c:v>254.66795356319594</c:v>
                </c:pt>
                <c:pt idx="347">
                  <c:v>239.36922575474063</c:v>
                </c:pt>
                <c:pt idx="348">
                  <c:v>224.12505321528837</c:v>
                </c:pt>
                <c:pt idx="349">
                  <c:v>209.04537829277058</c:v>
                </c:pt>
                <c:pt idx="350">
                  <c:v>194.2311175618955</c:v>
                </c:pt>
                <c:pt idx="351">
                  <c:v>179.77327147681245</c:v>
                </c:pt>
                <c:pt idx="352">
                  <c:v>165.75227899500049</c:v>
                </c:pt>
                <c:pt idx="353">
                  <c:v>152.23761415720205</c:v>
                </c:pt>
                <c:pt idx="354">
                  <c:v>139.28761557769604</c:v>
                </c:pt>
                <c:pt idx="355">
                  <c:v>126.94953448024646</c:v>
                </c:pt>
                <c:pt idx="356">
                  <c:v>115.25978243375486</c:v>
                </c:pt>
                <c:pt idx="357">
                  <c:v>104.24435637917335</c:v>
                </c:pt>
                <c:pt idx="358">
                  <c:v>93.919415933464307</c:v>
                </c:pt>
                <c:pt idx="359">
                  <c:v>84.291986315632485</c:v>
                </c:pt>
                <c:pt idx="360">
                  <c:v>75.360759525806273</c:v>
                </c:pt>
                <c:pt idx="361">
                  <c:v>67.11696656109055</c:v>
                </c:pt>
                <c:pt idx="362">
                  <c:v>59.545294381909684</c:v>
                </c:pt>
                <c:pt idx="363">
                  <c:v>52.624822939092276</c:v>
                </c:pt>
                <c:pt idx="364">
                  <c:v>46.329959716440456</c:v>
                </c:pt>
                <c:pt idx="365">
                  <c:v>40.63135180769838</c:v>
                </c:pt>
                <c:pt idx="366">
                  <c:v>35.496758393854073</c:v>
                </c:pt>
                <c:pt idx="367">
                  <c:v>30.891869505227163</c:v>
                </c:pt>
                <c:pt idx="368">
                  <c:v>26.781060010419601</c:v>
                </c:pt>
                <c:pt idx="369">
                  <c:v>23.128070778037696</c:v>
                </c:pt>
                <c:pt idx="370">
                  <c:v>19.896611811115569</c:v>
                </c:pt>
                <c:pt idx="371">
                  <c:v>17.050884788768752</c:v>
                </c:pt>
                <c:pt idx="372">
                  <c:v>14.556024806839067</c:v>
                </c:pt>
                <c:pt idx="373">
                  <c:v>12.37846315208548</c:v>
                </c:pt>
                <c:pt idx="374">
                  <c:v>10.486214650469952</c:v>
                </c:pt>
                <c:pt idx="375">
                  <c:v>8.8490944916677527</c:v>
                </c:pt>
                <c:pt idx="376">
                  <c:v>7.4388704564256134</c:v>
                </c:pt>
                <c:pt idx="377">
                  <c:v>6.2293571768992475</c:v>
                </c:pt>
                <c:pt idx="378">
                  <c:v>5.1964594693621855</c:v>
                </c:pt>
                <c:pt idx="379">
                  <c:v>4.3181719258874853</c:v>
                </c:pt>
                <c:pt idx="380">
                  <c:v>3.5745418730521488</c:v>
                </c:pt>
                <c:pt idx="381">
                  <c:v>2.9476025406357222</c:v>
                </c:pt>
                <c:pt idx="382">
                  <c:v>2.4212828700893683</c:v>
                </c:pt>
                <c:pt idx="383">
                  <c:v>1.9812998693018014</c:v>
                </c:pt>
                <c:pt idx="384">
                  <c:v>1.6150388219627947</c:v>
                </c:pt>
                <c:pt idx="385">
                  <c:v>1.3114260182687796</c:v>
                </c:pt>
                <c:pt idx="386">
                  <c:v>1.0607980167310593</c:v>
                </c:pt>
                <c:pt idx="387">
                  <c:v>0.85477079769339437</c:v>
                </c:pt>
                <c:pt idx="388">
                  <c:v>0.6861115463955324</c:v>
                </c:pt>
                <c:pt idx="389">
                  <c:v>0.5486152220510051</c:v>
                </c:pt>
                <c:pt idx="390">
                  <c:v>0.43698753907608645</c:v>
                </c:pt>
                <c:pt idx="391">
                  <c:v>0.34673551438577016</c:v>
                </c:pt>
                <c:pt idx="392">
                  <c:v>0.27406632360588828</c:v>
                </c:pt>
                <c:pt idx="393">
                  <c:v>0.21579485981449581</c:v>
                </c:pt>
                <c:pt idx="394">
                  <c:v>0.16926009927622804</c:v>
                </c:pt>
                <c:pt idx="395">
                  <c:v>0.13225014622100392</c:v>
                </c:pt>
                <c:pt idx="396">
                  <c:v>0.10293564839866953</c:v>
                </c:pt>
                <c:pt idx="397">
                  <c:v>7.9811141466442748E-2</c:v>
                </c:pt>
                <c:pt idx="398">
                  <c:v>6.1643787384625955E-2</c:v>
                </c:pt>
                <c:pt idx="399">
                  <c:v>4.742891389181627E-2</c:v>
                </c:pt>
                <c:pt idx="400">
                  <c:v>3.6351732950963285E-2</c:v>
                </c:pt>
                <c:pt idx="401">
                  <c:v>2.7754610248202416E-2</c:v>
                </c:pt>
                <c:pt idx="402">
                  <c:v>2.1109270289717673E-2</c:v>
                </c:pt>
                <c:pt idx="403">
                  <c:v>1.5993347829622293E-2</c:v>
                </c:pt>
                <c:pt idx="404">
                  <c:v>1.2070732298411317E-2</c:v>
                </c:pt>
                <c:pt idx="405">
                  <c:v>9.075194219051291E-3</c:v>
                </c:pt>
                <c:pt idx="406">
                  <c:v>6.7968285037809687E-3</c:v>
                </c:pt>
                <c:pt idx="407">
                  <c:v>5.0708967740077287E-3</c:v>
                </c:pt>
                <c:pt idx="408">
                  <c:v>3.7686976927956777E-3</c:v>
                </c:pt>
                <c:pt idx="409">
                  <c:v>2.7901394372965675E-3</c:v>
                </c:pt>
                <c:pt idx="410">
                  <c:v>2.0577309397835186E-3</c:v>
                </c:pt>
                <c:pt idx="411">
                  <c:v>1.5117477871632427E-3</c:v>
                </c:pt>
                <c:pt idx="412">
                  <c:v>1.1063643406830851E-3</c:v>
                </c:pt>
                <c:pt idx="413">
                  <c:v>8.065755845172442E-4</c:v>
                </c:pt>
                <c:pt idx="414">
                  <c:v>5.8576045320617143E-4</c:v>
                </c:pt>
                <c:pt idx="415">
                  <c:v>4.2376306156297473E-4</c:v>
                </c:pt>
                <c:pt idx="416">
                  <c:v>3.0538958488825544E-4</c:v>
                </c:pt>
                <c:pt idx="417">
                  <c:v>2.1923678247067971E-4</c:v>
                </c:pt>
                <c:pt idx="418">
                  <c:v>1.5678362148116874E-4</c:v>
                </c:pt>
                <c:pt idx="419">
                  <c:v>1.1169044928675996E-4</c:v>
                </c:pt>
                <c:pt idx="420">
                  <c:v>7.9260983711103078E-5</c:v>
                </c:pt>
                <c:pt idx="421">
                  <c:v>5.6031332699221952E-5</c:v>
                </c:pt>
                <c:pt idx="422">
                  <c:v>3.9457586786861083E-5</c:v>
                </c:pt>
                <c:pt idx="423">
                  <c:v>2.7679495017456141E-5</c:v>
                </c:pt>
                <c:pt idx="424">
                  <c:v>1.9342556710745522E-5</c:v>
                </c:pt>
                <c:pt idx="425">
                  <c:v>1.3464730616904645E-5</c:v>
                </c:pt>
                <c:pt idx="426">
                  <c:v>9.3370467512808088E-6</c:v>
                </c:pt>
                <c:pt idx="427">
                  <c:v>6.4498478762179417E-6</c:v>
                </c:pt>
                <c:pt idx="428">
                  <c:v>4.4383084781741813E-6</c:v>
                </c:pt>
                <c:pt idx="429">
                  <c:v>3.0423807904516764E-6</c:v>
                </c:pt>
                <c:pt idx="430">
                  <c:v>2.0774842053912443E-6</c:v>
                </c:pt>
                <c:pt idx="431">
                  <c:v>1.4131555386471278E-6</c:v>
                </c:pt>
                <c:pt idx="432">
                  <c:v>9.5756943097889122E-7</c:v>
                </c:pt>
                <c:pt idx="433">
                  <c:v>6.4636622637612906E-7</c:v>
                </c:pt>
                <c:pt idx="434">
                  <c:v>4.3462540886184177E-7</c:v>
                </c:pt>
                <c:pt idx="435">
                  <c:v>2.9112509462136455E-7</c:v>
                </c:pt>
                <c:pt idx="436">
                  <c:v>1.9425501838030194E-7</c:v>
                </c:pt>
                <c:pt idx="437">
                  <c:v>1.2911982407938586E-7</c:v>
                </c:pt>
                <c:pt idx="438">
                  <c:v>8.5495189288507968E-8</c:v>
                </c:pt>
                <c:pt idx="439">
                  <c:v>5.6392130778034995E-8</c:v>
                </c:pt>
                <c:pt idx="440">
                  <c:v>3.7053002461338442E-8</c:v>
                </c:pt>
                <c:pt idx="441">
                  <c:v>2.4252492551004321E-8</c:v>
                </c:pt>
                <c:pt idx="442">
                  <c:v>1.5813114968679462E-8</c:v>
                </c:pt>
                <c:pt idx="443">
                  <c:v>1.0270853889227726E-8</c:v>
                </c:pt>
                <c:pt idx="444">
                  <c:v>6.6454400996512522E-9</c:v>
                </c:pt>
                <c:pt idx="445">
                  <c:v>4.2832065541532233E-9</c:v>
                </c:pt>
                <c:pt idx="446">
                  <c:v>2.7500612274615347E-9</c:v>
                </c:pt>
                <c:pt idx="447">
                  <c:v>1.7589106632726228E-9</c:v>
                </c:pt>
                <c:pt idx="448">
                  <c:v>1.1206584612803036E-9</c:v>
                </c:pt>
                <c:pt idx="449">
                  <c:v>7.1126402202242444E-10</c:v>
                </c:pt>
                <c:pt idx="450">
                  <c:v>4.49693367299458E-10</c:v>
                </c:pt>
                <c:pt idx="451">
                  <c:v>2.8322409440352665E-10</c:v>
                </c:pt>
                <c:pt idx="452">
                  <c:v>1.7769368165345716E-10</c:v>
                </c:pt>
                <c:pt idx="453">
                  <c:v>1.1105595433428217E-10</c:v>
                </c:pt>
                <c:pt idx="454">
                  <c:v>6.9141657319475118E-11</c:v>
                </c:pt>
                <c:pt idx="455">
                  <c:v>4.288108802465793E-11</c:v>
                </c:pt>
                <c:pt idx="456">
                  <c:v>2.6492313220665044E-11</c:v>
                </c:pt>
                <c:pt idx="457">
                  <c:v>1.6304295579111217E-11</c:v>
                </c:pt>
                <c:pt idx="458">
                  <c:v>9.995678359199763E-12</c:v>
                </c:pt>
                <c:pt idx="459">
                  <c:v>6.1045067728839467E-12</c:v>
                </c:pt>
                <c:pt idx="460">
                  <c:v>3.7137867369660208E-12</c:v>
                </c:pt>
                <c:pt idx="461">
                  <c:v>2.2506678948765258E-12</c:v>
                </c:pt>
                <c:pt idx="462">
                  <c:v>1.3587324416494633E-12</c:v>
                </c:pt>
                <c:pt idx="463">
                  <c:v>8.171175680858432E-13</c:v>
                </c:pt>
                <c:pt idx="464">
                  <c:v>4.8951186741320956E-13</c:v>
                </c:pt>
                <c:pt idx="465">
                  <c:v>2.9212584128190809E-13</c:v>
                </c:pt>
                <c:pt idx="466">
                  <c:v>1.736620011570818E-13</c:v>
                </c:pt>
                <c:pt idx="467">
                  <c:v>1.0284133374214959E-13</c:v>
                </c:pt>
                <c:pt idx="468">
                  <c:v>6.0667859663822219E-14</c:v>
                </c:pt>
                <c:pt idx="469">
                  <c:v>3.5651492906993603E-14</c:v>
                </c:pt>
                <c:pt idx="470">
                  <c:v>2.0870114985411581E-14</c:v>
                </c:pt>
                <c:pt idx="471">
                  <c:v>1.2170265062560413E-14</c:v>
                </c:pt>
                <c:pt idx="472">
                  <c:v>7.0697377863264136E-15</c:v>
                </c:pt>
                <c:pt idx="473">
                  <c:v>4.0910487015221074E-15</c:v>
                </c:pt>
                <c:pt idx="474">
                  <c:v>2.3582729351694925E-15</c:v>
                </c:pt>
                <c:pt idx="475">
                  <c:v>1.3541960981155422E-15</c:v>
                </c:pt>
                <c:pt idx="476">
                  <c:v>7.7463501391131694E-16</c:v>
                </c:pt>
                <c:pt idx="477">
                  <c:v>4.4140857201636818E-16</c:v>
                </c:pt>
                <c:pt idx="478">
                  <c:v>2.505604244808958E-16</c:v>
                </c:pt>
                <c:pt idx="479">
                  <c:v>1.4168121205661818E-16</c:v>
                </c:pt>
                <c:pt idx="480">
                  <c:v>7.9806841821144489E-17</c:v>
                </c:pt>
                <c:pt idx="481">
                  <c:v>4.478123435267564E-17</c:v>
                </c:pt>
                <c:pt idx="482">
                  <c:v>2.5031107753623638E-17</c:v>
                </c:pt>
                <c:pt idx="483">
                  <c:v>1.3937733403966715E-17</c:v>
                </c:pt>
                <c:pt idx="484">
                  <c:v>7.7309401424417709E-18</c:v>
                </c:pt>
                <c:pt idx="485">
                  <c:v>4.2716980080200403E-18</c:v>
                </c:pt>
                <c:pt idx="486">
                  <c:v>2.3512393842811705E-18</c:v>
                </c:pt>
                <c:pt idx="487">
                  <c:v>1.28920276204738E-18</c:v>
                </c:pt>
                <c:pt idx="488">
                  <c:v>7.0416377726509484E-19</c:v>
                </c:pt>
                <c:pt idx="489">
                  <c:v>3.8313710066193286E-19</c:v>
                </c:pt>
                <c:pt idx="490">
                  <c:v>2.0766476265957946E-19</c:v>
                </c:pt>
                <c:pt idx="491">
                  <c:v>1.121242331226051E-19</c:v>
                </c:pt>
                <c:pt idx="492">
                  <c:v>6.0306515445407178E-20</c:v>
                </c:pt>
                <c:pt idx="493">
                  <c:v>3.2311495478976043E-20</c:v>
                </c:pt>
                <c:pt idx="494">
                  <c:v>1.7245586022040417E-20</c:v>
                </c:pt>
                <c:pt idx="495">
                  <c:v>9.1691046273299173E-21</c:v>
                </c:pt>
                <c:pt idx="496">
                  <c:v>4.856282852849022E-21</c:v>
                </c:pt>
                <c:pt idx="497">
                  <c:v>2.5621767970476387E-21</c:v>
                </c:pt>
                <c:pt idx="498">
                  <c:v>1.3466114029411719E-21</c:v>
                </c:pt>
                <c:pt idx="499">
                  <c:v>7.0502343874427307E-22</c:v>
                </c:pt>
                <c:pt idx="500">
                  <c:v>3.6769937977929135E-22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Fluorine!$K$14:$K$1115</c:f>
              <c:numCache>
                <c:formatCode>General</c:formatCode>
                <c:ptCount val="1102"/>
                <c:pt idx="0">
                  <c:v>2.5596553233153164E-5</c:v>
                </c:pt>
                <c:pt idx="1">
                  <c:v>3.4830645347416778E-5</c:v>
                </c:pt>
                <c:pt idx="2">
                  <c:v>4.7280049029975366E-5</c:v>
                </c:pt>
                <c:pt idx="3">
                  <c:v>6.4022212619400593E-5</c:v>
                </c:pt>
                <c:pt idx="4">
                  <c:v>8.6480821131969994E-5</c:v>
                </c:pt>
                <c:pt idx="5">
                  <c:v>1.1653202514194288E-4</c:v>
                </c:pt>
                <c:pt idx="6">
                  <c:v>1.5664161324151495E-4</c:v>
                </c:pt>
                <c:pt idx="7">
                  <c:v>2.1004162265306231E-4</c:v>
                </c:pt>
                <c:pt idx="8">
                  <c:v>2.8095705779135018E-4</c:v>
                </c:pt>
                <c:pt idx="9">
                  <c:v>3.7489607357606857E-4</c:v>
                </c:pt>
                <c:pt idx="10">
                  <c:v>4.9902028700903761E-4</c:v>
                </c:pt>
                <c:pt idx="11">
                  <c:v>6.6261593440175397E-4</c:v>
                </c:pt>
                <c:pt idx="12">
                  <c:v>8.7769154226260667E-4</c:v>
                </c:pt>
                <c:pt idx="13">
                  <c:v>1.1597338017659547E-3</c:v>
                </c:pt>
                <c:pt idx="14">
                  <c:v>1.5286606327414313E-3</c:v>
                </c:pt>
                <c:pt idx="15">
                  <c:v>2.0100192264231611E-3</c:v>
                </c:pt>
                <c:pt idx="16">
                  <c:v>2.6364874346176928E-3</c:v>
                </c:pt>
                <c:pt idx="17">
                  <c:v>3.4497495302466146E-3</c:v>
                </c:pt>
                <c:pt idx="18">
                  <c:v>4.5028324437706851E-3</c:v>
                </c:pt>
                <c:pt idx="19">
                  <c:v>5.8630064655626037E-3</c:v>
                </c:pt>
                <c:pt idx="20">
                  <c:v>7.6153755220296666E-3</c:v>
                </c:pt>
                <c:pt idx="21">
                  <c:v>9.8673069509904628E-3</c:v>
                </c:pt>
                <c:pt idx="22">
                  <c:v>1.2753879727647103E-2</c:v>
                </c:pt>
                <c:pt idx="23">
                  <c:v>1.6444563872633943E-2</c:v>
                </c:pt>
                <c:pt idx="24">
                  <c:v>2.1151382884695424E-2</c:v>
                </c:pt>
                <c:pt idx="25">
                  <c:v>2.7138856084391576E-2</c:v>
                </c:pt>
                <c:pt idx="26">
                  <c:v>3.473606934484065E-2</c:v>
                </c:pt>
                <c:pt idx="27">
                  <c:v>4.4351281430577219E-2</c:v>
                </c:pt>
                <c:pt idx="28">
                  <c:v>5.6489539655904093E-2</c:v>
                </c:pt>
                <c:pt idx="29">
                  <c:v>7.1773853348059663E-2</c:v>
                </c:pt>
                <c:pt idx="30">
                  <c:v>9.0970557125372484E-2</c:v>
                </c:pt>
                <c:pt idx="31">
                  <c:v>0.11501958862761731</c:v>
                </c:pt>
                <c:pt idx="32">
                  <c:v>0.14507050726126564</c:v>
                </c:pt>
                <c:pt idx="33">
                  <c:v>0.182525191747306</c:v>
                </c:pt>
                <c:pt idx="34">
                  <c:v>0.22908827452034802</c:v>
                </c:pt>
                <c:pt idx="35">
                  <c:v>0.28682649972905572</c:v>
                </c:pt>
                <c:pt idx="36">
                  <c:v>0.35823832781605636</c:v>
                </c:pt>
                <c:pt idx="37">
                  <c:v>0.44633525190546774</c:v>
                </c:pt>
                <c:pt idx="38">
                  <c:v>0.55473643763245373</c:v>
                </c:pt>
                <c:pt idx="39">
                  <c:v>0.68777844597656623</c:v>
                </c:pt>
                <c:pt idx="40">
                  <c:v>0.85064194491027445</c:v>
                </c:pt>
                <c:pt idx="41">
                  <c:v>1.0494974561865409</c:v>
                </c:pt>
                <c:pt idx="42">
                  <c:v>1.2916723135635062</c:v>
                </c:pt>
                <c:pt idx="43">
                  <c:v>1.5858411224545883</c:v>
                </c:pt>
                <c:pt idx="44">
                  <c:v>1.9422421017194162</c:v>
                </c:pt>
                <c:pt idx="45">
                  <c:v>2.3729217485446461</c:v>
                </c:pt>
                <c:pt idx="46">
                  <c:v>2.8920102884444199</c:v>
                </c:pt>
                <c:pt idx="47">
                  <c:v>3.5160303449893209</c:v>
                </c:pt>
                <c:pt idx="48">
                  <c:v>4.2642411776047346</c:v>
                </c:pt>
                <c:pt idx="49">
                  <c:v>5.1590206795932803</c:v>
                </c:pt>
                <c:pt idx="50">
                  <c:v>6.2262870910597332</c:v>
                </c:pt>
                <c:pt idx="51">
                  <c:v>7.4959620504765168</c:v>
                </c:pt>
                <c:pt idx="52">
                  <c:v>9.002476172568592</c:v>
                </c:pt>
                <c:pt idx="53">
                  <c:v>10.785317787237291</c:v>
                </c:pt>
                <c:pt idx="54">
                  <c:v>12.889624793305158</c:v>
                </c:pt>
                <c:pt idx="55">
                  <c:v>15.366818762587762</c:v>
                </c:pt>
                <c:pt idx="56">
                  <c:v>18.275279465851028</c:v>
                </c:pt>
                <c:pt idx="57">
                  <c:v>21.681056875859518</c:v>
                </c:pt>
                <c:pt idx="58">
                  <c:v>25.658616434350012</c:v>
                </c:pt>
                <c:pt idx="59">
                  <c:v>30.291611944614203</c:v>
                </c:pt>
                <c:pt idx="60">
                  <c:v>35.673678880144827</c:v>
                </c:pt>
                <c:pt idx="61">
                  <c:v>41.909239187745982</c:v>
                </c:pt>
                <c:pt idx="62">
                  <c:v>49.114306829067601</c:v>
                </c:pt>
                <c:pt idx="63">
                  <c:v>57.417281366534489</c:v>
                </c:pt>
                <c:pt idx="64">
                  <c:v>66.959714888203891</c:v>
                </c:pt>
                <c:pt idx="65">
                  <c:v>77.897035514957096</c:v>
                </c:pt>
                <c:pt idx="66">
                  <c:v>90.399208683833862</c:v>
                </c:pt>
                <c:pt idx="67">
                  <c:v>104.65131540527459</c:v>
                </c:pt>
                <c:pt idx="68">
                  <c:v>120.85402480125464</c:v>
                </c:pt>
                <c:pt idx="69">
                  <c:v>139.22393651264406</c:v>
                </c:pt>
                <c:pt idx="70">
                  <c:v>159.99376708348512</c:v>
                </c:pt>
                <c:pt idx="71">
                  <c:v>183.41235325874717</c:v>
                </c:pt>
                <c:pt idx="72">
                  <c:v>209.74444435220025</c:v>
                </c:pt>
                <c:pt idx="73">
                  <c:v>239.27025552178893</c:v>
                </c:pt>
                <c:pt idx="74">
                  <c:v>272.28475401701246</c:v>
                </c:pt>
                <c:pt idx="75">
                  <c:v>309.09665130646431</c:v>
                </c:pt>
                <c:pt idx="76">
                  <c:v>350.02707552102629</c:v>
                </c:pt>
                <c:pt idx="77">
                  <c:v>395.40790092983042</c:v>
                </c:pt>
                <c:pt idx="78">
                  <c:v>445.57971424528449</c:v>
                </c:pt>
                <c:pt idx="79">
                  <c:v>500.88940145256441</c:v>
                </c:pt>
                <c:pt idx="80">
                  <c:v>561.68734365590342</c:v>
                </c:pt>
                <c:pt idx="81">
                  <c:v>628.32421603098635</c:v>
                </c:pt>
                <c:pt idx="82">
                  <c:v>701.14739045373767</c:v>
                </c:pt>
                <c:pt idx="83">
                  <c:v>780.49694961411785</c:v>
                </c:pt>
                <c:pt idx="84">
                  <c:v>866.70132839945109</c:v>
                </c:pt>
                <c:pt idx="85">
                  <c:v>960.07260690770204</c:v>
                </c:pt>
                <c:pt idx="86">
                  <c:v>1060.9014885310571</c:v>
                </c:pt>
                <c:pt idx="87">
                  <c:v>1169.4520059623458</c:v>
                </c:pt>
                <c:pt idx="88">
                  <c:v>1285.9560075352681</c:v>
                </c:pt>
                <c:pt idx="89">
                  <c:v>1410.6074858397953</c:v>
                </c:pt>
                <c:pt idx="90">
                  <c:v>1543.5568197855034</c:v>
                </c:pt>
                <c:pt idx="91">
                  <c:v>1684.9050100222478</c:v>
                </c:pt>
                <c:pt idx="92">
                  <c:v>1834.6979955894144</c:v>
                </c:pt>
                <c:pt idx="93">
                  <c:v>1992.9211465868566</c:v>
                </c:pt>
                <c:pt idx="94">
                  <c:v>2159.4940333270083</c:v>
                </c:pt>
                <c:pt idx="95">
                  <c:v>2334.2655765254517</c:v>
                </c:pt>
                <c:pt idx="96">
                  <c:v>2517.0096854482103</c:v>
                </c:pt>
                <c:pt idx="97">
                  <c:v>2707.421491311633</c:v>
                </c:pt>
                <c:pt idx="98">
                  <c:v>2905.1142814423529</c:v>
                </c:pt>
                <c:pt idx="99">
                  <c:v>3109.6172356643478</c:v>
                </c:pt>
                <c:pt idx="100">
                  <c:v>3320.3740599489665</c:v>
                </c:pt>
                <c:pt idx="101">
                  <c:v>3536.7426034584005</c:v>
                </c:pt>
                <c:pt idx="102">
                  <c:v>3757.9955340021743</c:v>
                </c:pt>
                <c:pt idx="103">
                  <c:v>3983.3221332596327</c:v>
                </c:pt>
                <c:pt idx="104">
                  <c:v>4211.8312575185282</c:v>
                </c:pt>
                <c:pt idx="105">
                  <c:v>4442.5554919994274</c:v>
                </c:pt>
                <c:pt idx="106">
                  <c:v>4674.4565075678838</c:v>
                </c:pt>
                <c:pt idx="107">
                  <c:v>4906.431607976232</c:v>
                </c:pt>
                <c:pt idx="108">
                  <c:v>5137.3214342192359</c:v>
                </c:pt>
                <c:pt idx="109">
                  <c:v>5365.9187705026716</c:v>
                </c:pt>
                <c:pt idx="110">
                  <c:v>5590.9783741809915</c:v>
                </c:pt>
                <c:pt idx="111">
                  <c:v>5811.2277303814408</c:v>
                </c:pt>
                <c:pt idx="112">
                  <c:v>6025.3786113016467</c:v>
                </c:pt>
                <c:pt idx="113">
                  <c:v>6232.1393009597277</c:v>
                </c:pt>
                <c:pt idx="114">
                  <c:v>6430.2273289184941</c:v>
                </c:pt>
                <c:pt idx="115">
                  <c:v>6618.3825416684977</c:v>
                </c:pt>
                <c:pt idx="116">
                  <c:v>6795.3803284211008</c:v>
                </c:pt>
                <c:pt idx="117">
                  <c:v>6960.044809306778</c:v>
                </c:pt>
                <c:pt idx="118">
                  <c:v>7111.2617887913402</c:v>
                </c:pt>
                <c:pt idx="119">
                  <c:v>7247.9912756755966</c:v>
                </c:pt>
                <c:pt idx="120">
                  <c:v>7369.2793734784236</c:v>
                </c:pt>
                <c:pt idx="121">
                  <c:v>7474.2693514028178</c:v>
                </c:pt>
                <c:pt idx="122">
                  <c:v>7562.2117163451476</c:v>
                </c:pt>
                <c:pt idx="123">
                  <c:v>7632.4731203857555</c:v>
                </c:pt>
                <c:pt idx="124">
                  <c:v>7684.5439557542768</c:v>
                </c:pt>
                <c:pt idx="125">
                  <c:v>7718.044509852868</c:v>
                </c:pt>
                <c:pt idx="126">
                  <c:v>7732.7295763644706</c:v>
                </c:pt>
                <c:pt idx="127">
                  <c:v>7728.4914441121973</c:v>
                </c:pt>
                <c:pt idx="128">
                  <c:v>7705.361212709302</c:v>
                </c:pt>
                <c:pt idx="129">
                  <c:v>7663.5084125183075</c:v>
                </c:pt>
                <c:pt idx="130">
                  <c:v>7603.2389354171619</c:v>
                </c:pt>
                <c:pt idx="131">
                  <c:v>7524.9913117006263</c:v>
                </c:pt>
                <c:pt idx="132">
                  <c:v>7429.3313965089083</c:v>
                </c:pt>
                <c:pt idx="133">
                  <c:v>7316.9455558406944</c:v>
                </c:pt>
                <c:pt idx="134">
                  <c:v>7188.6324669268179</c:v>
                </c:pt>
                <c:pt idx="135">
                  <c:v>7045.2936699642878</c:v>
                </c:pt>
                <c:pt idx="136">
                  <c:v>6887.9230274952761</c:v>
                </c:pt>
                <c:pt idx="137">
                  <c:v>6717.5952636956572</c:v>
                </c:pt>
                <c:pt idx="138">
                  <c:v>6535.4537681748361</c:v>
                </c:pt>
                <c:pt idx="139">
                  <c:v>6342.6978574470977</c:v>
                </c:pt>
                <c:pt idx="140">
                  <c:v>6140.5696918441536</c:v>
                </c:pt>
                <c:pt idx="141">
                  <c:v>5930.3410463294613</c:v>
                </c:pt>
                <c:pt idx="142">
                  <c:v>5713.3001305431162</c:v>
                </c:pt>
                <c:pt idx="143">
                  <c:v>5490.738646572584</c:v>
                </c:pt>
                <c:pt idx="144">
                  <c:v>5263.9392627243233</c:v>
                </c:pt>
                <c:pt idx="145">
                  <c:v>5034.1636683475717</c:v>
                </c:pt>
                <c:pt idx="146">
                  <c:v>4802.6413586630888</c:v>
                </c:pt>
                <c:pt idx="147">
                  <c:v>4570.5592804934058</c:v>
                </c:pt>
                <c:pt idx="148">
                  <c:v>4339.0524497461174</c:v>
                </c:pt>
                <c:pt idx="149">
                  <c:v>4109.195630354634</c:v>
                </c:pt>
                <c:pt idx="150">
                  <c:v>3881.9961424127837</c:v>
                </c:pt>
                <c:pt idx="151">
                  <c:v>3658.3878451015344</c:v>
                </c:pt>
                <c:pt idx="152">
                  <c:v>3439.2263180741593</c:v>
                </c:pt>
                <c:pt idx="153">
                  <c:v>3225.2852437624379</c:v>
                </c:pt>
                <c:pt idx="154">
                  <c:v>3017.2539730033582</c:v>
                </c:pt>
                <c:pt idx="155">
                  <c:v>2815.7362377665813</c:v>
                </c:pt>
                <c:pt idx="156">
                  <c:v>2621.2499579959303</c:v>
                </c:pt>
                <c:pt idx="157">
                  <c:v>2434.2280748117732</c:v>
                </c:pt>
                <c:pt idx="158">
                  <c:v>2255.0203298029637</c:v>
                </c:pt>
                <c:pt idx="159">
                  <c:v>2083.8958999817332</c:v>
                </c:pt>
                <c:pt idx="160">
                  <c:v>1921.0467901868112</c:v>
                </c:pt>
                <c:pt idx="161">
                  <c:v>1766.5918793801034</c:v>
                </c:pt>
                <c:pt idx="162">
                  <c:v>1620.5815142451042</c:v>
                </c:pt>
                <c:pt idx="163">
                  <c:v>1483.0025427048342</c:v>
                </c:pt>
                <c:pt idx="164">
                  <c:v>1353.7836812721557</c:v>
                </c:pt>
                <c:pt idx="165">
                  <c:v>1232.8011132968199</c:v>
                </c:pt>
                <c:pt idx="166">
                  <c:v>1119.8842200088575</c:v>
                </c:pt>
                <c:pt idx="167">
                  <c:v>1014.8213525452607</c:v>
                </c:pt>
                <c:pt idx="168">
                  <c:v>917.36556050222919</c:v>
                </c:pt>
                <c:pt idx="169">
                  <c:v>827.24020096804588</c:v>
                </c:pt>
                <c:pt idx="170">
                  <c:v>744.14436093058475</c:v>
                </c:pt>
                <c:pt idx="171">
                  <c:v>667.75803537392756</c:v>
                </c:pt>
                <c:pt idx="172">
                  <c:v>597.74701293094711</c:v>
                </c:pt>
                <c:pt idx="173">
                  <c:v>533.76743049068227</c:v>
                </c:pt>
                <c:pt idx="174">
                  <c:v>475.46996743328202</c:v>
                </c:pt>
                <c:pt idx="175">
                  <c:v>422.50365903916889</c:v>
                </c:pt>
                <c:pt idx="176">
                  <c:v>374.51931694548261</c:v>
                </c:pt>
                <c:pt idx="177">
                  <c:v>331.17255217199221</c:v>
                </c:pt>
                <c:pt idx="178">
                  <c:v>292.126403149937</c:v>
                </c:pt>
                <c:pt idx="179">
                  <c:v>257.05357727396847</c:v>
                </c:pt>
                <c:pt idx="180">
                  <c:v>225.63831974210632</c:v>
                </c:pt>
                <c:pt idx="181">
                  <c:v>197.57792783629858</c:v>
                </c:pt>
                <c:pt idx="182">
                  <c:v>172.58393232741409</c:v>
                </c:pt>
                <c:pt idx="183">
                  <c:v>150.38297040719519</c:v>
                </c:pt>
                <c:pt idx="184">
                  <c:v>130.71737648332015</c:v>
                </c:pt>
                <c:pt idx="185">
                  <c:v>113.34551838871883</c:v>
                </c:pt>
                <c:pt idx="186">
                  <c:v>98.041907115656599</c:v>
                </c:pt>
                <c:pt idx="187">
                  <c:v>84.597108156328062</c:v>
                </c:pt>
                <c:pt idx="188">
                  <c:v>72.817481997882851</c:v>
                </c:pt>
                <c:pt idx="189">
                  <c:v>62.524780358086652</c:v>
                </c:pt>
                <c:pt idx="190">
                  <c:v>53.55562342232647</c:v>
                </c:pt>
                <c:pt idx="191">
                  <c:v>45.760881755123599</c:v>
                </c:pt>
                <c:pt idx="192">
                  <c:v>39.004984750565619</c:v>
                </c:pt>
                <c:pt idx="193">
                  <c:v>33.165175544268642</c:v>
                </c:pt>
                <c:pt idx="194">
                  <c:v>28.130730282249544</c:v>
                </c:pt>
                <c:pt idx="195">
                  <c:v>23.802157588595964</c:v>
                </c:pt>
                <c:pt idx="196">
                  <c:v>20.090392036232402</c:v>
                </c:pt>
                <c:pt idx="197">
                  <c:v>16.91599344460651</c:v>
                </c:pt>
                <c:pt idx="198">
                  <c:v>14.208361935909378</c:v>
                </c:pt>
                <c:pt idx="199">
                  <c:v>11.904976901654978</c:v>
                </c:pt>
                <c:pt idx="200">
                  <c:v>9.9506663844370244</c:v>
                </c:pt>
                <c:pt idx="201">
                  <c:v>8.2969118766196477</c:v>
                </c:pt>
                <c:pt idx="202">
                  <c:v>6.9011921873554884</c:v>
                </c:pt>
                <c:pt idx="203">
                  <c:v>5.7263688343793682</c:v>
                </c:pt>
                <c:pt idx="204">
                  <c:v>4.7401143762527953</c:v>
                </c:pt>
                <c:pt idx="205">
                  <c:v>3.9143842107620528</c:v>
                </c:pt>
                <c:pt idx="206">
                  <c:v>3.2249316185183976</c:v>
                </c:pt>
                <c:pt idx="207">
                  <c:v>2.650865219235452</c:v>
                </c:pt>
                <c:pt idx="208">
                  <c:v>2.1742475213171124</c:v>
                </c:pt>
                <c:pt idx="209">
                  <c:v>1.7797328719763321</c:v>
                </c:pt>
                <c:pt idx="210">
                  <c:v>1.4542428436880326</c:v>
                </c:pt>
                <c:pt idx="211">
                  <c:v>1.1866769114379103</c:v>
                </c:pt>
                <c:pt idx="212">
                  <c:v>0.96765617191385445</c:v>
                </c:pt>
                <c:pt idx="213">
                  <c:v>0.78929781993966897</c:v>
                </c:pt>
                <c:pt idx="214">
                  <c:v>0.64501811743678195</c:v>
                </c:pt>
                <c:pt idx="215">
                  <c:v>0.52936165659227663</c:v>
                </c:pt>
                <c:pt idx="216">
                  <c:v>0.43785482205409809</c:v>
                </c:pt>
                <c:pt idx="217">
                  <c:v>0.36688148850389429</c:v>
                </c:pt>
                <c:pt idx="218">
                  <c:v>0.31357914205230542</c:v>
                </c:pt>
                <c:pt idx="219">
                  <c:v>0.27575377963892023</c:v>
                </c:pt>
                <c:pt idx="220">
                  <c:v>0.25181211370226786</c:v>
                </c:pt>
                <c:pt idx="221">
                  <c:v>0.24070978415358577</c:v>
                </c:pt>
                <c:pt idx="222">
                  <c:v>0.24191445105909723</c:v>
                </c:pt>
                <c:pt idx="223">
                  <c:v>0.25538280473687258</c:v>
                </c:pt>
                <c:pt idx="224">
                  <c:v>0.28155068095106334</c:v>
                </c:pt>
                <c:pt idx="225">
                  <c:v>0.32133560355471841</c:v>
                </c:pt>
                <c:pt idx="226">
                  <c:v>0.37615119156281623</c:v>
                </c:pt>
                <c:pt idx="227">
                  <c:v>0.44793295867813088</c:v>
                </c:pt>
                <c:pt idx="228">
                  <c:v>0.53917509737217828</c:v>
                </c:pt>
                <c:pt idx="229">
                  <c:v>0.65297787353096803</c:v>
                </c:pt>
                <c:pt idx="230">
                  <c:v>0.79310525838417467</c:v>
                </c:pt>
                <c:pt idx="231">
                  <c:v>0.96405238921079217</c:v>
                </c:pt>
                <c:pt idx="232">
                  <c:v>1.1711223767218797</c:v>
                </c:pt>
                <c:pt idx="233">
                  <c:v>1.4205118630269564</c:v>
                </c:pt>
                <c:pt idx="234">
                  <c:v>1.7194045785658676</c:v>
                </c:pt>
                <c:pt idx="235">
                  <c:v>2.076071948366085</c:v>
                </c:pt>
                <c:pt idx="236">
                  <c:v>2.4999795582418298</c:v>
                </c:pt>
                <c:pt idx="237">
                  <c:v>3.0018980113054305</c:v>
                </c:pt>
                <c:pt idx="238">
                  <c:v>3.594016387547899</c:v>
                </c:pt>
                <c:pt idx="239">
                  <c:v>4.2900561685530754</c:v>
                </c:pt>
                <c:pt idx="240">
                  <c:v>5.1053831120413316</c:v>
                </c:pt>
                <c:pt idx="241">
                  <c:v>6.0571141649629023</c:v>
                </c:pt>
                <c:pt idx="242">
                  <c:v>7.1642160993781125</c:v>
                </c:pt>
                <c:pt idx="243">
                  <c:v>8.4475921548659354</c:v>
                </c:pt>
                <c:pt idx="244">
                  <c:v>9.9301525886188777</c:v>
                </c:pt>
                <c:pt idx="245">
                  <c:v>11.6368646863178</c:v>
                </c:pt>
                <c:pt idx="246">
                  <c:v>13.594777491105246</c:v>
                </c:pt>
                <c:pt idx="247">
                  <c:v>15.833016283720342</c:v>
                </c:pt>
                <c:pt idx="248">
                  <c:v>18.382741714975253</c:v>
                </c:pt>
                <c:pt idx="249">
                  <c:v>21.27706847221441</c:v>
                </c:pt>
                <c:pt idx="250">
                  <c:v>24.550938475457173</c:v>
                </c:pt>
                <c:pt idx="251">
                  <c:v>28.240943865597107</c:v>
                </c:pt>
                <c:pt idx="252">
                  <c:v>32.385095483574247</c:v>
                </c:pt>
                <c:pt idx="253">
                  <c:v>37.022533161386178</c:v>
                </c:pt>
                <c:pt idx="254">
                  <c:v>42.193174963229069</c:v>
                </c:pt>
                <c:pt idx="255">
                  <c:v>47.937303532357987</c:v>
                </c:pt>
                <c:pt idx="256">
                  <c:v>54.295088922488212</c:v>
                </c:pt>
                <c:pt idx="257">
                  <c:v>61.306048705084883</c:v>
                </c:pt>
                <c:pt idx="258">
                  <c:v>69.008447742494042</c:v>
                </c:pt>
                <c:pt idx="259">
                  <c:v>77.438641771263462</c:v>
                </c:pt>
                <c:pt idx="260">
                  <c:v>86.630370825223125</c:v>
                </c:pt>
                <c:pt idx="261">
                  <c:v>96.614010501156955</c:v>
                </c:pt>
                <c:pt idx="262">
                  <c:v>107.4157910875313</c:v>
                </c:pt>
                <c:pt idx="263">
                  <c:v>119.05699658239725</c:v>
                </c:pt>
                <c:pt idx="264">
                  <c:v>131.55315755853633</c:v>
                </c:pt>
                <c:pt idx="265">
                  <c:v>144.9132536289801</c:v>
                </c:pt>
                <c:pt idx="266">
                  <c:v>159.13894284933085</c:v>
                </c:pt>
                <c:pt idx="267">
                  <c:v>174.22383669821539</c:v>
                </c:pt>
                <c:pt idx="268">
                  <c:v>190.15284023007402</c:v>
                </c:pt>
                <c:pt idx="269">
                  <c:v>206.90157752720415</c:v>
                </c:pt>
                <c:pt idx="270">
                  <c:v>224.43592263360344</c:v>
                </c:pt>
                <c:pt idx="271">
                  <c:v>242.71165567224796</c:v>
                </c:pt>
                <c:pt idx="272">
                  <c:v>261.67426279580053</c:v>
                </c:pt>
                <c:pt idx="273">
                  <c:v>281.25889696730781</c:v>
                </c:pt>
                <c:pt idx="274">
                  <c:v>301.39051430108435</c:v>
                </c:pt>
                <c:pt idx="275">
                  <c:v>321.98419782775579</c:v>
                </c:pt>
                <c:pt idx="276">
                  <c:v>342.94567710375003</c:v>
                </c:pt>
                <c:pt idx="277">
                  <c:v>364.17204810828082</c:v>
                </c:pt>
                <c:pt idx="278">
                  <c:v>385.55269345386733</c:v>
                </c:pt>
                <c:pt idx="279">
                  <c:v>406.97039812571552</c:v>
                </c:pt>
                <c:pt idx="280">
                  <c:v>428.30265091689188</c:v>
                </c:pt>
                <c:pt idx="281">
                  <c:v>449.42311653041446</c:v>
                </c:pt>
                <c:pt idx="282">
                  <c:v>470.20325813734104</c:v>
                </c:pt>
                <c:pt idx="283">
                  <c:v>490.51408514882326</c:v>
                </c:pt>
                <c:pt idx="284">
                  <c:v>510.22799624725002</c:v>
                </c:pt>
                <c:pt idx="285">
                  <c:v>529.22068347996662</c:v>
                </c:pt>
                <c:pt idx="286">
                  <c:v>547.37305960479853</c:v>
                </c:pt>
                <c:pt idx="287">
                  <c:v>564.57316804280731</c:v>
                </c:pt>
                <c:pt idx="288">
                  <c:v>580.71803286503098</c:v>
                </c:pt>
                <c:pt idx="289">
                  <c:v>595.71540534004259</c:v>
                </c:pt>
                <c:pt idx="290">
                  <c:v>609.48536378280141</c:v>
                </c:pt>
                <c:pt idx="291">
                  <c:v>621.96172483541511</c:v>
                </c:pt>
                <c:pt idx="292">
                  <c:v>633.09322691109344</c:v>
                </c:pt>
                <c:pt idx="293">
                  <c:v>642.84445033162376</c:v>
                </c:pt>
                <c:pt idx="294">
                  <c:v>651.19644365047282</c:v>
                </c:pt>
                <c:pt idx="295">
                  <c:v>658.14703169294853</c:v>
                </c:pt>
                <c:pt idx="296">
                  <c:v>663.71078784448298</c:v>
                </c:pt>
                <c:pt idx="297">
                  <c:v>667.9186609254732</c:v>
                </c:pt>
                <c:pt idx="298">
                  <c:v>670.81725541522371</c:v>
                </c:pt>
                <c:pt idx="299">
                  <c:v>672.46777261264742</c:v>
                </c:pt>
                <c:pt idx="300">
                  <c:v>672.94462930998338</c:v>
                </c:pt>
                <c:pt idx="301">
                  <c:v>672.33377944188521</c:v>
                </c:pt>
                <c:pt idx="302">
                  <c:v>670.73077269712246</c:v>
                </c:pt>
                <c:pt idx="303">
                  <c:v>668.23859196768467</c:v>
                </c:pt>
                <c:pt idx="304">
                  <c:v>664.96531850095448</c:v>
                </c:pt>
                <c:pt idx="305">
                  <c:v>661.02167946819463</c:v>
                </c:pt>
                <c:pt idx="306">
                  <c:v>656.51853714600384</c:v>
                </c:pt>
                <c:pt idx="307">
                  <c:v>651.56438183995328</c:v>
                </c:pt>
                <c:pt idx="308">
                  <c:v>646.26289191721526</c:v>
                </c:pt>
                <c:pt idx="309">
                  <c:v>640.71062376041652</c:v>
                </c:pt>
                <c:pt idx="310">
                  <c:v>634.99489206896783</c:v>
                </c:pt>
                <c:pt idx="311">
                  <c:v>629.19189673191886</c:v>
                </c:pt>
                <c:pt idx="312">
                  <c:v>623.36514655682754</c:v>
                </c:pt>
                <c:pt idx="313">
                  <c:v>617.56422260039551</c:v>
                </c:pt>
                <c:pt idx="314">
                  <c:v>611.823914902826</c:v>
                </c:pt>
                <c:pt idx="315">
                  <c:v>606.16375633074767</c:v>
                </c:pt>
                <c:pt idx="316">
                  <c:v>600.58796627579977</c:v>
                </c:pt>
                <c:pt idx="317">
                  <c:v>595.08580547185443</c:v>
                </c:pt>
                <c:pt idx="318">
                  <c:v>589.63233154226964</c:v>
                </c:pt>
                <c:pt idx="319">
                  <c:v>584.18953344104034</c:v>
                </c:pt>
                <c:pt idx="320">
                  <c:v>578.70781208362268</c:v>
                </c:pt>
                <c:pt idx="321">
                  <c:v>573.12776453596064</c:v>
                </c:pt>
                <c:pt idx="322">
                  <c:v>567.3822204711405</c:v>
                </c:pt>
                <c:pt idx="323">
                  <c:v>561.39847251702486</c:v>
                </c:pt>
                <c:pt idx="324">
                  <c:v>555.10063683419457</c:v>
                </c:pt>
                <c:pt idx="325">
                  <c:v>548.41207697053824</c:v>
                </c:pt>
                <c:pt idx="326">
                  <c:v>541.25782284098852</c:v>
                </c:pt>
                <c:pt idx="327">
                  <c:v>533.56691761711465</c:v>
                </c:pt>
                <c:pt idx="328">
                  <c:v>525.27462833722996</c:v>
                </c:pt>
                <c:pt idx="329">
                  <c:v>516.32446104809924</c:v>
                </c:pt>
                <c:pt idx="330">
                  <c:v>506.66992807665503</c:v>
                </c:pt>
                <c:pt idx="331">
                  <c:v>496.2760233503783</c:v>
                </c:pt>
                <c:pt idx="332">
                  <c:v>485.12037123683137</c:v>
                </c:pt>
                <c:pt idx="333">
                  <c:v>473.19402480625121</c:v>
                </c:pt>
                <c:pt idx="334">
                  <c:v>460.5019003650001</c:v>
                </c:pt>
                <c:pt idx="335">
                  <c:v>447.06284617740113</c:v>
                </c:pt>
                <c:pt idx="336">
                  <c:v>432.90935410386464</c:v>
                </c:pt>
                <c:pt idx="337">
                  <c:v>418.08693307674275</c:v>
                </c:pt>
                <c:pt idx="338">
                  <c:v>402.65317257648633</c:v>
                </c:pt>
                <c:pt idx="339">
                  <c:v>386.67653227773815</c:v>
                </c:pt>
                <c:pt idx="340">
                  <c:v>370.23490057894469</c:v>
                </c:pt>
                <c:pt idx="341">
                  <c:v>353.41396963885774</c:v>
                </c:pt>
                <c:pt idx="342">
                  <c:v>336.30547772373228</c:v>
                </c:pt>
                <c:pt idx="343">
                  <c:v>319.00537109306464</c:v>
                </c:pt>
                <c:pt idx="344">
                  <c:v>301.61193733571565</c:v>
                </c:pt>
                <c:pt idx="345">
                  <c:v>284.22396014699149</c:v>
                </c:pt>
                <c:pt idx="346">
                  <c:v>266.93894212683159</c:v>
                </c:pt>
                <c:pt idx="347">
                  <c:v>249.85143751006294</c:v>
                </c:pt>
                <c:pt idx="348">
                  <c:v>233.05153103169334</c:v>
                </c:pt>
                <c:pt idx="349">
                  <c:v>216.62349265593295</c:v>
                </c:pt>
                <c:pt idx="350">
                  <c:v>200.64463092249343</c:v>
                </c:pt>
                <c:pt idx="351">
                  <c:v>185.18436046670351</c:v>
                </c:pt>
                <c:pt idx="352">
                  <c:v>170.30349211401494</c:v>
                </c:pt>
                <c:pt idx="353">
                  <c:v>156.05374707246546</c:v>
                </c:pt>
                <c:pt idx="354">
                  <c:v>142.47749036926206</c:v>
                </c:pt>
                <c:pt idx="355">
                  <c:v>129.60767297051984</c:v>
                </c:pt>
                <c:pt idx="356">
                  <c:v>117.46796712913465</c:v>
                </c:pt>
                <c:pt idx="357">
                  <c:v>106.07307552033181</c:v>
                </c:pt>
                <c:pt idx="358">
                  <c:v>95.429191697782969</c:v>
                </c:pt>
                <c:pt idx="359">
                  <c:v>85.534587354194571</c:v>
                </c:pt>
                <c:pt idx="360">
                  <c:v>76.380300768663957</c:v>
                </c:pt>
                <c:pt idx="361">
                  <c:v>67.950900615392186</c:v>
                </c:pt>
                <c:pt idx="362">
                  <c:v>60.225299909386912</c:v>
                </c:pt>
                <c:pt idx="363">
                  <c:v>53.177596166606236</c:v>
                </c:pt>
                <c:pt idx="364">
                  <c:v>46.777915741421424</c:v>
                </c:pt>
                <c:pt idx="365">
                  <c:v>40.993242645108197</c:v>
                </c:pt>
                <c:pt idx="366">
                  <c:v>35.788214807450345</c:v>
                </c:pt>
                <c:pt idx="367">
                  <c:v>31.125873606634091</c:v>
                </c:pt>
                <c:pt idx="368">
                  <c:v>26.968355425432662</c:v>
                </c:pt>
                <c:pt idx="369">
                  <c:v>23.277516898801611</c:v>
                </c:pt>
                <c:pt idx="370">
                  <c:v>20.015488300310668</c:v>
                </c:pt>
                <c:pt idx="371">
                  <c:v>17.145152099661605</c:v>
                </c:pt>
                <c:pt idx="372">
                  <c:v>14.630546049811798</c:v>
                </c:pt>
                <c:pt idx="373">
                  <c:v>12.437192189882017</c:v>
                </c:pt>
                <c:pt idx="374">
                  <c:v>10.532354853874024</c:v>
                </c:pt>
                <c:pt idx="375">
                  <c:v>8.8852321450261051</c:v>
                </c:pt>
                <c:pt idx="376">
                  <c:v>7.4670863763699975</c:v>
                </c:pt>
                <c:pt idx="377">
                  <c:v>6.2513197037256099</c:v>
                </c:pt>
                <c:pt idx="378">
                  <c:v>5.2135016129166258</c:v>
                </c:pt>
                <c:pt idx="379">
                  <c:v>4.3313550990711009</c:v>
                </c:pt>
                <c:pt idx="380">
                  <c:v>3.584708327501545</c:v>
                </c:pt>
                <c:pt idx="381">
                  <c:v>2.9554183310458644</c:v>
                </c:pt>
                <c:pt idx="382">
                  <c:v>2.4272729154903736</c:v>
                </c:pt>
                <c:pt idx="383">
                  <c:v>1.9858764502382489</c:v>
                </c:pt>
                <c:pt idx="384">
                  <c:v>1.6185246503646387</c:v>
                </c:pt>
                <c:pt idx="385">
                  <c:v>1.3140728399580595</c:v>
                </c:pt>
                <c:pt idx="386">
                  <c:v>1.0628015529104669</c:v>
                </c:pt>
                <c:pt idx="387">
                  <c:v>0.85628269926136857</c:v>
                </c:pt>
                <c:pt idx="388">
                  <c:v>0.68724892137293592</c:v>
                </c:pt>
                <c:pt idx="389">
                  <c:v>0.54946819968796812</c:v>
                </c:pt>
                <c:pt idx="390">
                  <c:v>0.43762525233208882</c:v>
                </c:pt>
                <c:pt idx="391">
                  <c:v>0.34721081356894917</c:v>
                </c:pt>
                <c:pt idx="392">
                  <c:v>0.27441947629290059</c:v>
                </c:pt>
                <c:pt idx="393">
                  <c:v>0.21605644418150213</c:v>
                </c:pt>
                <c:pt idx="394">
                  <c:v>0.1694532582460006</c:v>
                </c:pt>
                <c:pt idx="395">
                  <c:v>0.13239233711957851</c:v>
                </c:pt>
                <c:pt idx="396">
                  <c:v>0.1030399960169657</c:v>
                </c:pt>
                <c:pt idx="397">
                  <c:v>7.9887480578964137E-2</c:v>
                </c:pt>
                <c:pt idx="398">
                  <c:v>6.1699463060316984E-2</c:v>
                </c:pt>
                <c:pt idx="399">
                  <c:v>4.7469393631393943E-2</c:v>
                </c:pt>
                <c:pt idx="400">
                  <c:v>3.6381073196708753E-2</c:v>
                </c:pt>
                <c:pt idx="401">
                  <c:v>2.777581062637827E-2</c:v>
                </c:pt>
                <c:pt idx="402">
                  <c:v>2.112454163486524E-2</c:v>
                </c:pt>
                <c:pt idx="403">
                  <c:v>1.6004314247765286E-2</c:v>
                </c:pt>
                <c:pt idx="404">
                  <c:v>1.2078582957767498E-2</c:v>
                </c:pt>
                <c:pt idx="405">
                  <c:v>9.0807969696356534E-3</c:v>
                </c:pt>
                <c:pt idx="406">
                  <c:v>6.8008146228687553E-3</c:v>
                </c:pt>
                <c:pt idx="407">
                  <c:v>5.0737239514888456E-3</c:v>
                </c:pt>
                <c:pt idx="408">
                  <c:v>3.7706966785553135E-3</c:v>
                </c:pt>
                <c:pt idx="409">
                  <c:v>2.7915484670095769E-3</c:v>
                </c:pt>
                <c:pt idx="410">
                  <c:v>2.0587210520164722E-3</c:v>
                </c:pt>
                <c:pt idx="411">
                  <c:v>1.5124413766873044E-3</c:v>
                </c:pt>
                <c:pt idx="412">
                  <c:v>1.1068487075720592E-3</c:v>
                </c:pt>
                <c:pt idx="413">
                  <c:v>8.0691279432186871E-4</c:v>
                </c:pt>
                <c:pt idx="414">
                  <c:v>5.8599448764163557E-4</c:v>
                </c:pt>
                <c:pt idx="415">
                  <c:v>4.2392498628391099E-4</c:v>
                </c:pt>
                <c:pt idx="416">
                  <c:v>3.0550127130940768E-4</c:v>
                </c:pt>
                <c:pt idx="417">
                  <c:v>2.1931357896864677E-4</c:v>
                </c:pt>
                <c:pt idx="418">
                  <c:v>1.5683626395392565E-4</c:v>
                </c:pt>
                <c:pt idx="419">
                  <c:v>1.1172642297526975E-4</c:v>
                </c:pt>
                <c:pt idx="420">
                  <c:v>7.9285490560529776E-5</c:v>
                </c:pt>
                <c:pt idx="421">
                  <c:v>5.6047976166969971E-5</c:v>
                </c:pt>
                <c:pt idx="422">
                  <c:v>3.9468854972128199E-5</c:v>
                </c:pt>
                <c:pt idx="423">
                  <c:v>2.7687100345698731E-5</c:v>
                </c:pt>
                <c:pt idx="424">
                  <c:v>1.9347673950561865E-5</c:v>
                </c:pt>
                <c:pt idx="425">
                  <c:v>1.3468163092054969E-5</c:v>
                </c:pt>
                <c:pt idx="426">
                  <c:v>9.3393420164008995E-6</c:v>
                </c:pt>
                <c:pt idx="427">
                  <c:v>6.4513779491629193E-6</c:v>
                </c:pt>
                <c:pt idx="428">
                  <c:v>4.4393253008873634E-6</c:v>
                </c:pt>
                <c:pt idx="429">
                  <c:v>3.0430544371183558E-6</c:v>
                </c:pt>
                <c:pt idx="430">
                  <c:v>2.0779291161576911E-6</c:v>
                </c:pt>
                <c:pt idx="431">
                  <c:v>1.4134484711008522E-6</c:v>
                </c:pt>
                <c:pt idx="432">
                  <c:v>9.5776170290956553E-7</c:v>
                </c:pt>
                <c:pt idx="433">
                  <c:v>6.4649203722968441E-7</c:v>
                </c:pt>
                <c:pt idx="434">
                  <c:v>4.3470747691935528E-7</c:v>
                </c:pt>
                <c:pt idx="435">
                  <c:v>2.9117846300176583E-7</c:v>
                </c:pt>
                <c:pt idx="436">
                  <c:v>1.9428961611914303E-7</c:v>
                </c:pt>
                <c:pt idx="437">
                  <c:v>1.291421837413085E-7</c:v>
                </c:pt>
                <c:pt idx="438">
                  <c:v>8.5509595061709807E-8</c:v>
                </c:pt>
                <c:pt idx="439">
                  <c:v>5.6401383334355373E-8</c:v>
                </c:pt>
                <c:pt idx="440">
                  <c:v>3.7058926811574782E-8</c:v>
                </c:pt>
                <c:pt idx="441">
                  <c:v>2.4256274133133985E-8</c:v>
                </c:pt>
                <c:pt idx="442">
                  <c:v>1.581552132631135E-8</c:v>
                </c:pt>
                <c:pt idx="443">
                  <c:v>1.0272380402665531E-8</c:v>
                </c:pt>
                <c:pt idx="444">
                  <c:v>6.6464054721325182E-9</c:v>
                </c:pt>
                <c:pt idx="445">
                  <c:v>4.283815169671314E-9</c:v>
                </c:pt>
                <c:pt idx="446">
                  <c:v>2.7504437393627859E-9</c:v>
                </c:pt>
                <c:pt idx="447">
                  <c:v>1.759150326115391E-9</c:v>
                </c:pt>
                <c:pt idx="448">
                  <c:v>1.120808157310881E-9</c:v>
                </c:pt>
                <c:pt idx="449">
                  <c:v>7.1135723442160585E-10</c:v>
                </c:pt>
                <c:pt idx="450">
                  <c:v>4.497512289625198E-10</c:v>
                </c:pt>
                <c:pt idx="451">
                  <c:v>2.8325990091091107E-10</c:v>
                </c:pt>
                <c:pt idx="452">
                  <c:v>1.7771577120172237E-10</c:v>
                </c:pt>
                <c:pt idx="453">
                  <c:v>1.1106953951848731E-10</c:v>
                </c:pt>
                <c:pt idx="454">
                  <c:v>6.9149986419013218E-11</c:v>
                </c:pt>
                <c:pt idx="455">
                  <c:v>4.2886178805448553E-11</c:v>
                </c:pt>
                <c:pt idx="456">
                  <c:v>2.6495415097610552E-11</c:v>
                </c:pt>
                <c:pt idx="457">
                  <c:v>1.6306179742483471E-11</c:v>
                </c:pt>
                <c:pt idx="458">
                  <c:v>9.9968193085693409E-12</c:v>
                </c:pt>
                <c:pt idx="459">
                  <c:v>6.1051955330344757E-12</c:v>
                </c:pt>
                <c:pt idx="460">
                  <c:v>3.7142012359550108E-12</c:v>
                </c:pt>
                <c:pt idx="461">
                  <c:v>2.2509165702407347E-12</c:v>
                </c:pt>
                <c:pt idx="462">
                  <c:v>1.3588811707233068E-12</c:v>
                </c:pt>
                <c:pt idx="463">
                  <c:v>8.172062454566324E-13</c:v>
                </c:pt>
                <c:pt idx="464">
                  <c:v>4.8956457626632355E-13</c:v>
                </c:pt>
                <c:pt idx="465">
                  <c:v>2.9215707388259478E-13</c:v>
                </c:pt>
                <c:pt idx="466">
                  <c:v>1.7368045074008275E-13</c:v>
                </c:pt>
                <c:pt idx="467">
                  <c:v>1.0285219846830271E-13</c:v>
                </c:pt>
                <c:pt idx="468">
                  <c:v>6.0674237962289106E-14</c:v>
                </c:pt>
                <c:pt idx="469">
                  <c:v>3.5655225792890468E-14</c:v>
                </c:pt>
                <c:pt idx="470">
                  <c:v>2.0872292887824453E-14</c:v>
                </c:pt>
                <c:pt idx="471">
                  <c:v>1.2171531798057771E-14</c:v>
                </c:pt>
                <c:pt idx="472">
                  <c:v>7.0704722786976406E-15</c:v>
                </c:pt>
                <c:pt idx="473">
                  <c:v>4.0914732648332644E-15</c:v>
                </c:pt>
                <c:pt idx="474">
                  <c:v>2.3585175886833678E-15</c:v>
                </c:pt>
                <c:pt idx="475">
                  <c:v>1.3543366427523689E-15</c:v>
                </c:pt>
                <c:pt idx="476">
                  <c:v>7.7471550187151503E-16</c:v>
                </c:pt>
                <c:pt idx="477">
                  <c:v>4.4145452369581115E-16</c:v>
                </c:pt>
                <c:pt idx="478">
                  <c:v>2.5058657773176942E-16</c:v>
                </c:pt>
                <c:pt idx="479">
                  <c:v>1.4169605102791237E-16</c:v>
                </c:pt>
                <c:pt idx="480">
                  <c:v>7.9815235178874177E-17</c:v>
                </c:pt>
                <c:pt idx="481">
                  <c:v>4.478596718911247E-17</c:v>
                </c:pt>
                <c:pt idx="482">
                  <c:v>2.5033768240261668E-17</c:v>
                </c:pt>
                <c:pt idx="483">
                  <c:v>1.393922432448657E-17</c:v>
                </c:pt>
                <c:pt idx="484">
                  <c:v>7.7317730594410575E-18</c:v>
                </c:pt>
                <c:pt idx="485">
                  <c:v>4.2721618849597543E-18</c:v>
                </c:pt>
                <c:pt idx="486">
                  <c:v>2.3514969319745648E-18</c:v>
                </c:pt>
                <c:pt idx="487">
                  <c:v>1.28934531176776E-18</c:v>
                </c:pt>
                <c:pt idx="488">
                  <c:v>7.0424243272931655E-19</c:v>
                </c:pt>
                <c:pt idx="489">
                  <c:v>3.8318036651302138E-19</c:v>
                </c:pt>
                <c:pt idx="490">
                  <c:v>2.076884881625241E-19</c:v>
                </c:pt>
                <c:pt idx="491">
                  <c:v>1.1213720310622871E-19</c:v>
                </c:pt>
                <c:pt idx="492">
                  <c:v>6.0313583782476828E-20</c:v>
                </c:pt>
                <c:pt idx="493">
                  <c:v>3.2315335635259927E-20</c:v>
                </c:pt>
                <c:pt idx="494">
                  <c:v>1.724766588332466E-20</c:v>
                </c:pt>
                <c:pt idx="495">
                  <c:v>9.1702276115818331E-21</c:v>
                </c:pt>
                <c:pt idx="496">
                  <c:v>4.8568873117608812E-21</c:v>
                </c:pt>
                <c:pt idx="497">
                  <c:v>2.5625011469173091E-21</c:v>
                </c:pt>
                <c:pt idx="498">
                  <c:v>1.3467849089398096E-21</c:v>
                </c:pt>
                <c:pt idx="499">
                  <c:v>7.0511596587280784E-22</c:v>
                </c:pt>
                <c:pt idx="500">
                  <c:v>3.6774856985586806E-22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694.11286605065732</c:v>
                </c:pt>
                <c:pt idx="1">
                  <c:v>694.06286605065736</c:v>
                </c:pt>
                <c:pt idx="2">
                  <c:v>694.01286605065729</c:v>
                </c:pt>
                <c:pt idx="3">
                  <c:v>693.96286605065734</c:v>
                </c:pt>
                <c:pt idx="4">
                  <c:v>693.91286605065727</c:v>
                </c:pt>
                <c:pt idx="5">
                  <c:v>693.86286605065732</c:v>
                </c:pt>
                <c:pt idx="6">
                  <c:v>693.81286605065736</c:v>
                </c:pt>
                <c:pt idx="7">
                  <c:v>693.76286605065729</c:v>
                </c:pt>
                <c:pt idx="8">
                  <c:v>693.71286605065734</c:v>
                </c:pt>
                <c:pt idx="9">
                  <c:v>693.66286605065727</c:v>
                </c:pt>
                <c:pt idx="10">
                  <c:v>693.61286605065732</c:v>
                </c:pt>
                <c:pt idx="11">
                  <c:v>693.56286605065827</c:v>
                </c:pt>
                <c:pt idx="12">
                  <c:v>693.51286605065832</c:v>
                </c:pt>
                <c:pt idx="13">
                  <c:v>693.46286605065836</c:v>
                </c:pt>
                <c:pt idx="14">
                  <c:v>693.41286605065829</c:v>
                </c:pt>
                <c:pt idx="15">
                  <c:v>693.36286605065834</c:v>
                </c:pt>
                <c:pt idx="16">
                  <c:v>693.31286605065827</c:v>
                </c:pt>
                <c:pt idx="17">
                  <c:v>693.26286605065832</c:v>
                </c:pt>
                <c:pt idx="18">
                  <c:v>693.21286605065836</c:v>
                </c:pt>
                <c:pt idx="19">
                  <c:v>693.16286605065829</c:v>
                </c:pt>
                <c:pt idx="20">
                  <c:v>693.11286605065834</c:v>
                </c:pt>
                <c:pt idx="21">
                  <c:v>693.06286605065827</c:v>
                </c:pt>
                <c:pt idx="22">
                  <c:v>693.01286605065832</c:v>
                </c:pt>
                <c:pt idx="23">
                  <c:v>692.96286605065836</c:v>
                </c:pt>
                <c:pt idx="24">
                  <c:v>692.91286605065829</c:v>
                </c:pt>
                <c:pt idx="25">
                  <c:v>692.86286605065834</c:v>
                </c:pt>
                <c:pt idx="26">
                  <c:v>692.81286605065827</c:v>
                </c:pt>
                <c:pt idx="27">
                  <c:v>692.76286605065832</c:v>
                </c:pt>
                <c:pt idx="28">
                  <c:v>692.71286605065836</c:v>
                </c:pt>
                <c:pt idx="29">
                  <c:v>692.66286605065829</c:v>
                </c:pt>
                <c:pt idx="30">
                  <c:v>692.61286605065834</c:v>
                </c:pt>
                <c:pt idx="31">
                  <c:v>692.56286605065827</c:v>
                </c:pt>
                <c:pt idx="32">
                  <c:v>692.51286605065832</c:v>
                </c:pt>
                <c:pt idx="33">
                  <c:v>692.46286605065927</c:v>
                </c:pt>
                <c:pt idx="34">
                  <c:v>692.41286605065932</c:v>
                </c:pt>
                <c:pt idx="35">
                  <c:v>692.36286605065936</c:v>
                </c:pt>
                <c:pt idx="36">
                  <c:v>692.3128660506593</c:v>
                </c:pt>
                <c:pt idx="37">
                  <c:v>692.26286605065934</c:v>
                </c:pt>
                <c:pt idx="38">
                  <c:v>692.21286605065927</c:v>
                </c:pt>
                <c:pt idx="39">
                  <c:v>692.16286605065932</c:v>
                </c:pt>
                <c:pt idx="40">
                  <c:v>692.11286605065936</c:v>
                </c:pt>
                <c:pt idx="41">
                  <c:v>692.0628660506593</c:v>
                </c:pt>
                <c:pt idx="42">
                  <c:v>692.01286605065934</c:v>
                </c:pt>
                <c:pt idx="43">
                  <c:v>691.96286605065927</c:v>
                </c:pt>
                <c:pt idx="44">
                  <c:v>691.91286605065932</c:v>
                </c:pt>
                <c:pt idx="45">
                  <c:v>691.86286605065936</c:v>
                </c:pt>
                <c:pt idx="46">
                  <c:v>691.8128660506593</c:v>
                </c:pt>
                <c:pt idx="47">
                  <c:v>691.76286605065934</c:v>
                </c:pt>
                <c:pt idx="48">
                  <c:v>691.71286605065927</c:v>
                </c:pt>
                <c:pt idx="49">
                  <c:v>691.66286605065932</c:v>
                </c:pt>
                <c:pt idx="50">
                  <c:v>691.61286605065936</c:v>
                </c:pt>
                <c:pt idx="51">
                  <c:v>691.5628660506593</c:v>
                </c:pt>
                <c:pt idx="52">
                  <c:v>691.51286605065934</c:v>
                </c:pt>
                <c:pt idx="53">
                  <c:v>691.46286605065927</c:v>
                </c:pt>
                <c:pt idx="54">
                  <c:v>691.41286605065932</c:v>
                </c:pt>
                <c:pt idx="55">
                  <c:v>691.36286605066027</c:v>
                </c:pt>
                <c:pt idx="56">
                  <c:v>691.31286605066032</c:v>
                </c:pt>
                <c:pt idx="57">
                  <c:v>691.26286605066036</c:v>
                </c:pt>
                <c:pt idx="58">
                  <c:v>691.2128660506603</c:v>
                </c:pt>
                <c:pt idx="59">
                  <c:v>691.16286605066034</c:v>
                </c:pt>
                <c:pt idx="60">
                  <c:v>691.11286605066027</c:v>
                </c:pt>
                <c:pt idx="61">
                  <c:v>691.06286605066032</c:v>
                </c:pt>
                <c:pt idx="62">
                  <c:v>691.01286605066036</c:v>
                </c:pt>
                <c:pt idx="63">
                  <c:v>690.9628660506603</c:v>
                </c:pt>
                <c:pt idx="64">
                  <c:v>690.91286605066034</c:v>
                </c:pt>
                <c:pt idx="65">
                  <c:v>690.86286605066027</c:v>
                </c:pt>
                <c:pt idx="66">
                  <c:v>690.81286605066032</c:v>
                </c:pt>
                <c:pt idx="67">
                  <c:v>690.76286605066036</c:v>
                </c:pt>
                <c:pt idx="68">
                  <c:v>690.7128660506603</c:v>
                </c:pt>
                <c:pt idx="69">
                  <c:v>690.66286605066034</c:v>
                </c:pt>
                <c:pt idx="70">
                  <c:v>690.61286605066027</c:v>
                </c:pt>
                <c:pt idx="71">
                  <c:v>690.56286605066032</c:v>
                </c:pt>
                <c:pt idx="72">
                  <c:v>690.51286605066036</c:v>
                </c:pt>
                <c:pt idx="73">
                  <c:v>690.4628660506603</c:v>
                </c:pt>
                <c:pt idx="74">
                  <c:v>690.41286605066034</c:v>
                </c:pt>
                <c:pt idx="75">
                  <c:v>690.36286605066027</c:v>
                </c:pt>
                <c:pt idx="76">
                  <c:v>690.31286605066032</c:v>
                </c:pt>
                <c:pt idx="77">
                  <c:v>690.26286605066127</c:v>
                </c:pt>
                <c:pt idx="78">
                  <c:v>690.21286605066132</c:v>
                </c:pt>
                <c:pt idx="79">
                  <c:v>690.16286605066136</c:v>
                </c:pt>
                <c:pt idx="80">
                  <c:v>690.1128660506613</c:v>
                </c:pt>
                <c:pt idx="81">
                  <c:v>690.06286605066134</c:v>
                </c:pt>
                <c:pt idx="82">
                  <c:v>690.01286605066127</c:v>
                </c:pt>
                <c:pt idx="83">
                  <c:v>689.96286605066132</c:v>
                </c:pt>
                <c:pt idx="84">
                  <c:v>689.91286605066136</c:v>
                </c:pt>
                <c:pt idx="85">
                  <c:v>689.8628660506613</c:v>
                </c:pt>
                <c:pt idx="86">
                  <c:v>689.81286605066134</c:v>
                </c:pt>
                <c:pt idx="87">
                  <c:v>689.76286605066127</c:v>
                </c:pt>
                <c:pt idx="88">
                  <c:v>689.71286605066132</c:v>
                </c:pt>
                <c:pt idx="89">
                  <c:v>689.66286605066136</c:v>
                </c:pt>
                <c:pt idx="90">
                  <c:v>689.6128660506613</c:v>
                </c:pt>
                <c:pt idx="91">
                  <c:v>689.56286605066134</c:v>
                </c:pt>
                <c:pt idx="92">
                  <c:v>689.51286605066127</c:v>
                </c:pt>
                <c:pt idx="93">
                  <c:v>689.46286605066132</c:v>
                </c:pt>
                <c:pt idx="94">
                  <c:v>689.41286605066136</c:v>
                </c:pt>
                <c:pt idx="95">
                  <c:v>689.3628660506613</c:v>
                </c:pt>
                <c:pt idx="96">
                  <c:v>689.31286605066134</c:v>
                </c:pt>
                <c:pt idx="97">
                  <c:v>689.26286605066127</c:v>
                </c:pt>
                <c:pt idx="98">
                  <c:v>689.21286605066132</c:v>
                </c:pt>
                <c:pt idx="99">
                  <c:v>689.16286605066227</c:v>
                </c:pt>
                <c:pt idx="100">
                  <c:v>689.11286605066232</c:v>
                </c:pt>
                <c:pt idx="101">
                  <c:v>689.06286605066236</c:v>
                </c:pt>
                <c:pt idx="102">
                  <c:v>689.0128660506623</c:v>
                </c:pt>
                <c:pt idx="103">
                  <c:v>688.96286605066234</c:v>
                </c:pt>
                <c:pt idx="104">
                  <c:v>688.91286605066227</c:v>
                </c:pt>
                <c:pt idx="105">
                  <c:v>688.86286605066232</c:v>
                </c:pt>
                <c:pt idx="106">
                  <c:v>688.81286605066236</c:v>
                </c:pt>
                <c:pt idx="107">
                  <c:v>688.7628660506623</c:v>
                </c:pt>
                <c:pt idx="108">
                  <c:v>688.71286605066234</c:v>
                </c:pt>
                <c:pt idx="109">
                  <c:v>688.66286605066227</c:v>
                </c:pt>
                <c:pt idx="110">
                  <c:v>688.61286605066232</c:v>
                </c:pt>
                <c:pt idx="111">
                  <c:v>688.56286605066236</c:v>
                </c:pt>
                <c:pt idx="112">
                  <c:v>688.5128660506623</c:v>
                </c:pt>
                <c:pt idx="113">
                  <c:v>688.46286605066234</c:v>
                </c:pt>
                <c:pt idx="114">
                  <c:v>688.41286605066227</c:v>
                </c:pt>
                <c:pt idx="115">
                  <c:v>688.36286605066232</c:v>
                </c:pt>
                <c:pt idx="116">
                  <c:v>688.31286605066236</c:v>
                </c:pt>
                <c:pt idx="117">
                  <c:v>688.2628660506623</c:v>
                </c:pt>
                <c:pt idx="118">
                  <c:v>688.21286605066234</c:v>
                </c:pt>
                <c:pt idx="119">
                  <c:v>688.16286605066227</c:v>
                </c:pt>
                <c:pt idx="120">
                  <c:v>688.11286605066232</c:v>
                </c:pt>
                <c:pt idx="121">
                  <c:v>688.06286605066327</c:v>
                </c:pt>
                <c:pt idx="122">
                  <c:v>688.01286605066332</c:v>
                </c:pt>
                <c:pt idx="123">
                  <c:v>687.96286605066337</c:v>
                </c:pt>
                <c:pt idx="124">
                  <c:v>687.9128660506633</c:v>
                </c:pt>
                <c:pt idx="125">
                  <c:v>687.86286605066334</c:v>
                </c:pt>
                <c:pt idx="126">
                  <c:v>687.81286605066327</c:v>
                </c:pt>
                <c:pt idx="127">
                  <c:v>687.76286605066332</c:v>
                </c:pt>
                <c:pt idx="128">
                  <c:v>687.71286605066337</c:v>
                </c:pt>
                <c:pt idx="129">
                  <c:v>687.6628660506633</c:v>
                </c:pt>
                <c:pt idx="130">
                  <c:v>687.61286605066334</c:v>
                </c:pt>
                <c:pt idx="131">
                  <c:v>687.56286605066327</c:v>
                </c:pt>
                <c:pt idx="132">
                  <c:v>687.51286605066332</c:v>
                </c:pt>
                <c:pt idx="133">
                  <c:v>687.46286605066337</c:v>
                </c:pt>
                <c:pt idx="134">
                  <c:v>687.4128660506633</c:v>
                </c:pt>
                <c:pt idx="135">
                  <c:v>687.36286605066334</c:v>
                </c:pt>
                <c:pt idx="136">
                  <c:v>687.31286605066327</c:v>
                </c:pt>
                <c:pt idx="137">
                  <c:v>687.26286605066332</c:v>
                </c:pt>
                <c:pt idx="138">
                  <c:v>687.21286605066337</c:v>
                </c:pt>
                <c:pt idx="139">
                  <c:v>687.1628660506633</c:v>
                </c:pt>
                <c:pt idx="140">
                  <c:v>687.11286605066334</c:v>
                </c:pt>
                <c:pt idx="141">
                  <c:v>687.06286605066327</c:v>
                </c:pt>
                <c:pt idx="142">
                  <c:v>687.01286605066332</c:v>
                </c:pt>
                <c:pt idx="143">
                  <c:v>686.96286605066427</c:v>
                </c:pt>
                <c:pt idx="144">
                  <c:v>686.91286605066432</c:v>
                </c:pt>
                <c:pt idx="145">
                  <c:v>686.86286605066437</c:v>
                </c:pt>
                <c:pt idx="146">
                  <c:v>686.8128660506643</c:v>
                </c:pt>
                <c:pt idx="147">
                  <c:v>686.76286605066434</c:v>
                </c:pt>
                <c:pt idx="148">
                  <c:v>686.71286605066427</c:v>
                </c:pt>
                <c:pt idx="149">
                  <c:v>686.66286605066432</c:v>
                </c:pt>
                <c:pt idx="150">
                  <c:v>686.61286605066437</c:v>
                </c:pt>
                <c:pt idx="151">
                  <c:v>686.5628660506643</c:v>
                </c:pt>
                <c:pt idx="152">
                  <c:v>686.51286605066434</c:v>
                </c:pt>
                <c:pt idx="153">
                  <c:v>686.46286605066427</c:v>
                </c:pt>
                <c:pt idx="154">
                  <c:v>686.41286605066432</c:v>
                </c:pt>
                <c:pt idx="155">
                  <c:v>686.36286605066437</c:v>
                </c:pt>
                <c:pt idx="156">
                  <c:v>686.3128660506643</c:v>
                </c:pt>
                <c:pt idx="157">
                  <c:v>686.26286605066434</c:v>
                </c:pt>
                <c:pt idx="158">
                  <c:v>686.21286605066427</c:v>
                </c:pt>
                <c:pt idx="159">
                  <c:v>686.16286605066432</c:v>
                </c:pt>
                <c:pt idx="160">
                  <c:v>686.11286605066437</c:v>
                </c:pt>
                <c:pt idx="161">
                  <c:v>686.0628660506643</c:v>
                </c:pt>
                <c:pt idx="162">
                  <c:v>686.01286605066434</c:v>
                </c:pt>
                <c:pt idx="163">
                  <c:v>685.96286605066427</c:v>
                </c:pt>
                <c:pt idx="164">
                  <c:v>685.91286605066432</c:v>
                </c:pt>
                <c:pt idx="165">
                  <c:v>685.86286605066527</c:v>
                </c:pt>
                <c:pt idx="166">
                  <c:v>685.81286605066532</c:v>
                </c:pt>
                <c:pt idx="167">
                  <c:v>685.76286605066537</c:v>
                </c:pt>
                <c:pt idx="168">
                  <c:v>685.7128660506653</c:v>
                </c:pt>
                <c:pt idx="169">
                  <c:v>685.66286605066534</c:v>
                </c:pt>
                <c:pt idx="170">
                  <c:v>685.61286605066527</c:v>
                </c:pt>
                <c:pt idx="171">
                  <c:v>685.56286605066532</c:v>
                </c:pt>
                <c:pt idx="172">
                  <c:v>685.51286605066537</c:v>
                </c:pt>
                <c:pt idx="173">
                  <c:v>685.4628660506653</c:v>
                </c:pt>
                <c:pt idx="174">
                  <c:v>685.41286605066534</c:v>
                </c:pt>
                <c:pt idx="175">
                  <c:v>685.36286605066527</c:v>
                </c:pt>
                <c:pt idx="176">
                  <c:v>685.31286605066532</c:v>
                </c:pt>
                <c:pt idx="177">
                  <c:v>685.26286605066537</c:v>
                </c:pt>
                <c:pt idx="178">
                  <c:v>685.2128660506653</c:v>
                </c:pt>
                <c:pt idx="179">
                  <c:v>685.16286605066534</c:v>
                </c:pt>
                <c:pt idx="180">
                  <c:v>685.11286605066527</c:v>
                </c:pt>
                <c:pt idx="181">
                  <c:v>685.06286605066532</c:v>
                </c:pt>
                <c:pt idx="182">
                  <c:v>685.01286605066537</c:v>
                </c:pt>
                <c:pt idx="183">
                  <c:v>684.9628660506653</c:v>
                </c:pt>
                <c:pt idx="184">
                  <c:v>684.91286605066534</c:v>
                </c:pt>
                <c:pt idx="185">
                  <c:v>684.86286605066527</c:v>
                </c:pt>
                <c:pt idx="186">
                  <c:v>684.81286605066532</c:v>
                </c:pt>
                <c:pt idx="187">
                  <c:v>684.76286605066628</c:v>
                </c:pt>
                <c:pt idx="188">
                  <c:v>684.71286605066632</c:v>
                </c:pt>
                <c:pt idx="189">
                  <c:v>684.66286605066637</c:v>
                </c:pt>
                <c:pt idx="190">
                  <c:v>684.6128660506663</c:v>
                </c:pt>
                <c:pt idx="191">
                  <c:v>684.56286605066634</c:v>
                </c:pt>
                <c:pt idx="192">
                  <c:v>684.51286605066628</c:v>
                </c:pt>
                <c:pt idx="193">
                  <c:v>684.46286605066632</c:v>
                </c:pt>
                <c:pt idx="194">
                  <c:v>684.41286605066637</c:v>
                </c:pt>
                <c:pt idx="195">
                  <c:v>684.3628660506663</c:v>
                </c:pt>
                <c:pt idx="196">
                  <c:v>684.31286605066634</c:v>
                </c:pt>
                <c:pt idx="197">
                  <c:v>684.26286605066628</c:v>
                </c:pt>
                <c:pt idx="198">
                  <c:v>684.21286605066632</c:v>
                </c:pt>
                <c:pt idx="199">
                  <c:v>684.16286605066637</c:v>
                </c:pt>
                <c:pt idx="200">
                  <c:v>684.1128660506663</c:v>
                </c:pt>
                <c:pt idx="201">
                  <c:v>684.06286605066634</c:v>
                </c:pt>
                <c:pt idx="202">
                  <c:v>684.01286605066628</c:v>
                </c:pt>
                <c:pt idx="203">
                  <c:v>683.96286605066632</c:v>
                </c:pt>
                <c:pt idx="204">
                  <c:v>683.91286605066637</c:v>
                </c:pt>
                <c:pt idx="205">
                  <c:v>683.8628660506663</c:v>
                </c:pt>
                <c:pt idx="206">
                  <c:v>683.81286605066634</c:v>
                </c:pt>
                <c:pt idx="207">
                  <c:v>683.76286605066628</c:v>
                </c:pt>
                <c:pt idx="208">
                  <c:v>683.71286605066632</c:v>
                </c:pt>
                <c:pt idx="209">
                  <c:v>683.66286605066728</c:v>
                </c:pt>
                <c:pt idx="210">
                  <c:v>683.61286605066732</c:v>
                </c:pt>
                <c:pt idx="211">
                  <c:v>683.56286605066737</c:v>
                </c:pt>
                <c:pt idx="212">
                  <c:v>683.5128660506673</c:v>
                </c:pt>
                <c:pt idx="213">
                  <c:v>683.46286605066734</c:v>
                </c:pt>
                <c:pt idx="214">
                  <c:v>683.41286605066728</c:v>
                </c:pt>
                <c:pt idx="215">
                  <c:v>683.36286605066732</c:v>
                </c:pt>
                <c:pt idx="216">
                  <c:v>683.31286605066737</c:v>
                </c:pt>
                <c:pt idx="217">
                  <c:v>683.2628660506673</c:v>
                </c:pt>
                <c:pt idx="218">
                  <c:v>683.21286605066734</c:v>
                </c:pt>
                <c:pt idx="219">
                  <c:v>683.16286605066728</c:v>
                </c:pt>
                <c:pt idx="220">
                  <c:v>683.11286605066732</c:v>
                </c:pt>
                <c:pt idx="221">
                  <c:v>683.06286605066737</c:v>
                </c:pt>
                <c:pt idx="222">
                  <c:v>683.0128660506673</c:v>
                </c:pt>
                <c:pt idx="223">
                  <c:v>682.96286605066734</c:v>
                </c:pt>
                <c:pt idx="224">
                  <c:v>682.91286605066728</c:v>
                </c:pt>
                <c:pt idx="225">
                  <c:v>682.86286605066732</c:v>
                </c:pt>
                <c:pt idx="226">
                  <c:v>682.81286605066737</c:v>
                </c:pt>
                <c:pt idx="227">
                  <c:v>682.7628660506673</c:v>
                </c:pt>
                <c:pt idx="228">
                  <c:v>682.71286605066734</c:v>
                </c:pt>
                <c:pt idx="229">
                  <c:v>682.66286605066728</c:v>
                </c:pt>
                <c:pt idx="230">
                  <c:v>682.61286605066732</c:v>
                </c:pt>
                <c:pt idx="231">
                  <c:v>682.56286605066828</c:v>
                </c:pt>
                <c:pt idx="232">
                  <c:v>682.51286605066832</c:v>
                </c:pt>
                <c:pt idx="233">
                  <c:v>682.46286605066837</c:v>
                </c:pt>
                <c:pt idx="234">
                  <c:v>682.4128660506683</c:v>
                </c:pt>
                <c:pt idx="235">
                  <c:v>682.36286605066834</c:v>
                </c:pt>
                <c:pt idx="236">
                  <c:v>682.31286605066828</c:v>
                </c:pt>
                <c:pt idx="237">
                  <c:v>682.26286605066832</c:v>
                </c:pt>
                <c:pt idx="238">
                  <c:v>682.21286605066837</c:v>
                </c:pt>
                <c:pt idx="239">
                  <c:v>682.1628660506683</c:v>
                </c:pt>
                <c:pt idx="240">
                  <c:v>682.11286605066834</c:v>
                </c:pt>
                <c:pt idx="241">
                  <c:v>682.06286605066828</c:v>
                </c:pt>
                <c:pt idx="242">
                  <c:v>682.01286605066832</c:v>
                </c:pt>
                <c:pt idx="243">
                  <c:v>681.96286605066837</c:v>
                </c:pt>
                <c:pt idx="244">
                  <c:v>681.9128660506683</c:v>
                </c:pt>
                <c:pt idx="245">
                  <c:v>681.86286605066834</c:v>
                </c:pt>
                <c:pt idx="246">
                  <c:v>681.81286605066828</c:v>
                </c:pt>
                <c:pt idx="247">
                  <c:v>681.76286605066832</c:v>
                </c:pt>
                <c:pt idx="248">
                  <c:v>681.71286605066837</c:v>
                </c:pt>
                <c:pt idx="249">
                  <c:v>681.6628660506683</c:v>
                </c:pt>
                <c:pt idx="250">
                  <c:v>681.61286605066834</c:v>
                </c:pt>
                <c:pt idx="251">
                  <c:v>681.56286605066828</c:v>
                </c:pt>
                <c:pt idx="252">
                  <c:v>681.51286605066832</c:v>
                </c:pt>
                <c:pt idx="253">
                  <c:v>681.46286605066928</c:v>
                </c:pt>
                <c:pt idx="254">
                  <c:v>681.41286605066932</c:v>
                </c:pt>
                <c:pt idx="255">
                  <c:v>681.36286605066937</c:v>
                </c:pt>
                <c:pt idx="256">
                  <c:v>681.3128660506693</c:v>
                </c:pt>
                <c:pt idx="257">
                  <c:v>681.26286605066934</c:v>
                </c:pt>
                <c:pt idx="258">
                  <c:v>681.21286605066928</c:v>
                </c:pt>
                <c:pt idx="259">
                  <c:v>681.16286605066932</c:v>
                </c:pt>
                <c:pt idx="260">
                  <c:v>681.11286605066937</c:v>
                </c:pt>
                <c:pt idx="261">
                  <c:v>681.0628660506693</c:v>
                </c:pt>
                <c:pt idx="262">
                  <c:v>681.01286605066934</c:v>
                </c:pt>
                <c:pt idx="263">
                  <c:v>680.96286605066928</c:v>
                </c:pt>
                <c:pt idx="264">
                  <c:v>680.91286605066932</c:v>
                </c:pt>
                <c:pt idx="265">
                  <c:v>680.86286605066937</c:v>
                </c:pt>
                <c:pt idx="266">
                  <c:v>680.8128660506693</c:v>
                </c:pt>
                <c:pt idx="267">
                  <c:v>680.76286605066934</c:v>
                </c:pt>
                <c:pt idx="268">
                  <c:v>680.71286605066928</c:v>
                </c:pt>
                <c:pt idx="269">
                  <c:v>680.66286605066932</c:v>
                </c:pt>
                <c:pt idx="270">
                  <c:v>680.61286605066937</c:v>
                </c:pt>
                <c:pt idx="271">
                  <c:v>680.5628660506693</c:v>
                </c:pt>
                <c:pt idx="272">
                  <c:v>680.51286605066934</c:v>
                </c:pt>
                <c:pt idx="273">
                  <c:v>680.46286605066928</c:v>
                </c:pt>
                <c:pt idx="274">
                  <c:v>680.41286605066932</c:v>
                </c:pt>
                <c:pt idx="275">
                  <c:v>680.36286605067028</c:v>
                </c:pt>
                <c:pt idx="276">
                  <c:v>680.31286605067032</c:v>
                </c:pt>
                <c:pt idx="277">
                  <c:v>680.26286605067037</c:v>
                </c:pt>
                <c:pt idx="278">
                  <c:v>680.2128660506703</c:v>
                </c:pt>
                <c:pt idx="279">
                  <c:v>680.16286605067035</c:v>
                </c:pt>
                <c:pt idx="280">
                  <c:v>680.11286605067028</c:v>
                </c:pt>
                <c:pt idx="281">
                  <c:v>680.06286605067032</c:v>
                </c:pt>
                <c:pt idx="282">
                  <c:v>680.01286605067037</c:v>
                </c:pt>
                <c:pt idx="283">
                  <c:v>679.9628660506703</c:v>
                </c:pt>
                <c:pt idx="284">
                  <c:v>679.91286605067035</c:v>
                </c:pt>
                <c:pt idx="285">
                  <c:v>679.86286605067028</c:v>
                </c:pt>
                <c:pt idx="286">
                  <c:v>679.81286605067032</c:v>
                </c:pt>
                <c:pt idx="287">
                  <c:v>679.76286605067037</c:v>
                </c:pt>
                <c:pt idx="288">
                  <c:v>679.7128660506703</c:v>
                </c:pt>
                <c:pt idx="289">
                  <c:v>679.66286605067035</c:v>
                </c:pt>
                <c:pt idx="290">
                  <c:v>679.61286605067028</c:v>
                </c:pt>
                <c:pt idx="291">
                  <c:v>679.56286605067032</c:v>
                </c:pt>
                <c:pt idx="292">
                  <c:v>679.51286605067037</c:v>
                </c:pt>
                <c:pt idx="293">
                  <c:v>679.4628660506703</c:v>
                </c:pt>
                <c:pt idx="294">
                  <c:v>679.41286605067035</c:v>
                </c:pt>
                <c:pt idx="295">
                  <c:v>679.36286605067028</c:v>
                </c:pt>
                <c:pt idx="296">
                  <c:v>679.31286605067032</c:v>
                </c:pt>
                <c:pt idx="297">
                  <c:v>679.26286605067128</c:v>
                </c:pt>
                <c:pt idx="298">
                  <c:v>679.21286605067132</c:v>
                </c:pt>
                <c:pt idx="299">
                  <c:v>679.16286605067137</c:v>
                </c:pt>
                <c:pt idx="300">
                  <c:v>679.1128660506713</c:v>
                </c:pt>
                <c:pt idx="301">
                  <c:v>679.06286605067135</c:v>
                </c:pt>
                <c:pt idx="302">
                  <c:v>679.01286605067128</c:v>
                </c:pt>
                <c:pt idx="303">
                  <c:v>678.96286605067132</c:v>
                </c:pt>
                <c:pt idx="304">
                  <c:v>678.91286605067137</c:v>
                </c:pt>
                <c:pt idx="305">
                  <c:v>678.8628660506713</c:v>
                </c:pt>
                <c:pt idx="306">
                  <c:v>678.81286605067135</c:v>
                </c:pt>
                <c:pt idx="307">
                  <c:v>678.76286605067128</c:v>
                </c:pt>
                <c:pt idx="308">
                  <c:v>678.71286605067132</c:v>
                </c:pt>
                <c:pt idx="309">
                  <c:v>678.66286605067137</c:v>
                </c:pt>
                <c:pt idx="310">
                  <c:v>678.6128660506713</c:v>
                </c:pt>
                <c:pt idx="311">
                  <c:v>678.56286605067135</c:v>
                </c:pt>
                <c:pt idx="312">
                  <c:v>678.51286605067128</c:v>
                </c:pt>
                <c:pt idx="313">
                  <c:v>678.46286605067132</c:v>
                </c:pt>
                <c:pt idx="314">
                  <c:v>678.41286605067137</c:v>
                </c:pt>
                <c:pt idx="315">
                  <c:v>678.3628660506713</c:v>
                </c:pt>
                <c:pt idx="316">
                  <c:v>678.31286605067135</c:v>
                </c:pt>
                <c:pt idx="317">
                  <c:v>678.26286605067128</c:v>
                </c:pt>
                <c:pt idx="318">
                  <c:v>678.21286605067132</c:v>
                </c:pt>
                <c:pt idx="319">
                  <c:v>678.16286605067228</c:v>
                </c:pt>
                <c:pt idx="320">
                  <c:v>678.11286605067232</c:v>
                </c:pt>
                <c:pt idx="321">
                  <c:v>678.06286605067237</c:v>
                </c:pt>
                <c:pt idx="322">
                  <c:v>678.0128660506723</c:v>
                </c:pt>
                <c:pt idx="323">
                  <c:v>677.96286605067235</c:v>
                </c:pt>
                <c:pt idx="324">
                  <c:v>677.91286605067228</c:v>
                </c:pt>
                <c:pt idx="325">
                  <c:v>677.86286605067232</c:v>
                </c:pt>
                <c:pt idx="326">
                  <c:v>677.81286605067237</c:v>
                </c:pt>
                <c:pt idx="327">
                  <c:v>677.7628660506723</c:v>
                </c:pt>
                <c:pt idx="328">
                  <c:v>677.71286605067235</c:v>
                </c:pt>
                <c:pt idx="329">
                  <c:v>677.66286605067228</c:v>
                </c:pt>
                <c:pt idx="330">
                  <c:v>677.61286605067232</c:v>
                </c:pt>
                <c:pt idx="331">
                  <c:v>677.56286605067237</c:v>
                </c:pt>
                <c:pt idx="332">
                  <c:v>677.5128660506723</c:v>
                </c:pt>
                <c:pt idx="333">
                  <c:v>677.46286605067235</c:v>
                </c:pt>
                <c:pt idx="334">
                  <c:v>677.41286605067228</c:v>
                </c:pt>
                <c:pt idx="335">
                  <c:v>677.36286605067232</c:v>
                </c:pt>
                <c:pt idx="336">
                  <c:v>677.31286605067237</c:v>
                </c:pt>
                <c:pt idx="337">
                  <c:v>677.2628660506723</c:v>
                </c:pt>
                <c:pt idx="338">
                  <c:v>677.21286605067235</c:v>
                </c:pt>
                <c:pt idx="339">
                  <c:v>677.16286605067228</c:v>
                </c:pt>
                <c:pt idx="340">
                  <c:v>677.11286605067232</c:v>
                </c:pt>
                <c:pt idx="341">
                  <c:v>677.06286605067328</c:v>
                </c:pt>
                <c:pt idx="342">
                  <c:v>677.01286605067332</c:v>
                </c:pt>
                <c:pt idx="343">
                  <c:v>676.96286605067337</c:v>
                </c:pt>
                <c:pt idx="344">
                  <c:v>676.9128660506733</c:v>
                </c:pt>
                <c:pt idx="345">
                  <c:v>676.86286605067335</c:v>
                </c:pt>
                <c:pt idx="346">
                  <c:v>676.81286605067328</c:v>
                </c:pt>
                <c:pt idx="347">
                  <c:v>676.76286605067332</c:v>
                </c:pt>
                <c:pt idx="348">
                  <c:v>676.71286605067337</c:v>
                </c:pt>
                <c:pt idx="349">
                  <c:v>676.6628660506733</c:v>
                </c:pt>
                <c:pt idx="350">
                  <c:v>676.61286605067335</c:v>
                </c:pt>
                <c:pt idx="351">
                  <c:v>676.56286605067328</c:v>
                </c:pt>
                <c:pt idx="352">
                  <c:v>676.51286605067332</c:v>
                </c:pt>
                <c:pt idx="353">
                  <c:v>676.46286605067337</c:v>
                </c:pt>
                <c:pt idx="354">
                  <c:v>676.4128660506733</c:v>
                </c:pt>
                <c:pt idx="355">
                  <c:v>676.36286605067335</c:v>
                </c:pt>
                <c:pt idx="356">
                  <c:v>676.31286605067328</c:v>
                </c:pt>
                <c:pt idx="357">
                  <c:v>676.26286605067332</c:v>
                </c:pt>
                <c:pt idx="358">
                  <c:v>676.21286605067337</c:v>
                </c:pt>
                <c:pt idx="359">
                  <c:v>676.1628660506733</c:v>
                </c:pt>
                <c:pt idx="360">
                  <c:v>676.11286605067335</c:v>
                </c:pt>
                <c:pt idx="361">
                  <c:v>676.06286605067328</c:v>
                </c:pt>
                <c:pt idx="362">
                  <c:v>676.01286605067332</c:v>
                </c:pt>
                <c:pt idx="363">
                  <c:v>675.96286605067428</c:v>
                </c:pt>
                <c:pt idx="364">
                  <c:v>675.91286605067432</c:v>
                </c:pt>
                <c:pt idx="365">
                  <c:v>675.86286605067437</c:v>
                </c:pt>
                <c:pt idx="366">
                  <c:v>675.8128660506743</c:v>
                </c:pt>
                <c:pt idx="367">
                  <c:v>675.76286605067435</c:v>
                </c:pt>
                <c:pt idx="368">
                  <c:v>675.71286605067428</c:v>
                </c:pt>
                <c:pt idx="369">
                  <c:v>675.66286605067432</c:v>
                </c:pt>
                <c:pt idx="370">
                  <c:v>675.61286605067437</c:v>
                </c:pt>
                <c:pt idx="371">
                  <c:v>675.5628660506743</c:v>
                </c:pt>
                <c:pt idx="372">
                  <c:v>675.51286605067435</c:v>
                </c:pt>
                <c:pt idx="373">
                  <c:v>675.46286605067428</c:v>
                </c:pt>
                <c:pt idx="374">
                  <c:v>675.41286605067432</c:v>
                </c:pt>
                <c:pt idx="375">
                  <c:v>675.36286605067437</c:v>
                </c:pt>
                <c:pt idx="376">
                  <c:v>675.3128660506743</c:v>
                </c:pt>
                <c:pt idx="377">
                  <c:v>675.26286605067435</c:v>
                </c:pt>
                <c:pt idx="378">
                  <c:v>675.21286605067428</c:v>
                </c:pt>
                <c:pt idx="379">
                  <c:v>675.16286605067432</c:v>
                </c:pt>
                <c:pt idx="380">
                  <c:v>675.11286605067437</c:v>
                </c:pt>
                <c:pt idx="381">
                  <c:v>675.0628660506743</c:v>
                </c:pt>
                <c:pt idx="382">
                  <c:v>675.01286605067435</c:v>
                </c:pt>
                <c:pt idx="383">
                  <c:v>674.96286605067428</c:v>
                </c:pt>
                <c:pt idx="384">
                  <c:v>674.91286605067432</c:v>
                </c:pt>
                <c:pt idx="385">
                  <c:v>674.86286605067528</c:v>
                </c:pt>
                <c:pt idx="386">
                  <c:v>674.81286605067532</c:v>
                </c:pt>
                <c:pt idx="387">
                  <c:v>674.76286605067537</c:v>
                </c:pt>
                <c:pt idx="388">
                  <c:v>674.7128660506753</c:v>
                </c:pt>
                <c:pt idx="389">
                  <c:v>674.66286605067535</c:v>
                </c:pt>
                <c:pt idx="390">
                  <c:v>674.61286605067528</c:v>
                </c:pt>
                <c:pt idx="391">
                  <c:v>674.56286605067532</c:v>
                </c:pt>
                <c:pt idx="392">
                  <c:v>674.51286605067537</c:v>
                </c:pt>
                <c:pt idx="393">
                  <c:v>674.4628660506753</c:v>
                </c:pt>
                <c:pt idx="394">
                  <c:v>674.41286605067535</c:v>
                </c:pt>
                <c:pt idx="395">
                  <c:v>674.36286605067528</c:v>
                </c:pt>
                <c:pt idx="396">
                  <c:v>674.31286605067532</c:v>
                </c:pt>
                <c:pt idx="397">
                  <c:v>674.26286605067537</c:v>
                </c:pt>
                <c:pt idx="398">
                  <c:v>674.2128660506753</c:v>
                </c:pt>
                <c:pt idx="399">
                  <c:v>674.16286605067535</c:v>
                </c:pt>
                <c:pt idx="400">
                  <c:v>674.11286605067528</c:v>
                </c:pt>
                <c:pt idx="401">
                  <c:v>674.06286605067532</c:v>
                </c:pt>
                <c:pt idx="402">
                  <c:v>674.01286605067537</c:v>
                </c:pt>
                <c:pt idx="403">
                  <c:v>673.9628660506753</c:v>
                </c:pt>
                <c:pt idx="404">
                  <c:v>673.91286605067535</c:v>
                </c:pt>
                <c:pt idx="405">
                  <c:v>673.86286605067528</c:v>
                </c:pt>
                <c:pt idx="406">
                  <c:v>673.81286605067532</c:v>
                </c:pt>
                <c:pt idx="407">
                  <c:v>673.76286605067628</c:v>
                </c:pt>
                <c:pt idx="408">
                  <c:v>673.71286605067633</c:v>
                </c:pt>
                <c:pt idx="409">
                  <c:v>673.66286605067637</c:v>
                </c:pt>
                <c:pt idx="410">
                  <c:v>673.6128660506763</c:v>
                </c:pt>
                <c:pt idx="411">
                  <c:v>673.56286605067635</c:v>
                </c:pt>
                <c:pt idx="412">
                  <c:v>673.51286605067628</c:v>
                </c:pt>
                <c:pt idx="413">
                  <c:v>673.46286605067633</c:v>
                </c:pt>
                <c:pt idx="414">
                  <c:v>673.41286605067637</c:v>
                </c:pt>
                <c:pt idx="415">
                  <c:v>673.3628660506763</c:v>
                </c:pt>
                <c:pt idx="416">
                  <c:v>673.31286605067635</c:v>
                </c:pt>
                <c:pt idx="417">
                  <c:v>673.26286605067628</c:v>
                </c:pt>
                <c:pt idx="418">
                  <c:v>673.21286605067633</c:v>
                </c:pt>
                <c:pt idx="419">
                  <c:v>673.16286605067637</c:v>
                </c:pt>
                <c:pt idx="420">
                  <c:v>673.1128660506763</c:v>
                </c:pt>
                <c:pt idx="421">
                  <c:v>673.06286605067635</c:v>
                </c:pt>
                <c:pt idx="422">
                  <c:v>673.01286605067628</c:v>
                </c:pt>
                <c:pt idx="423">
                  <c:v>672.96286605067633</c:v>
                </c:pt>
                <c:pt idx="424">
                  <c:v>672.91286605067637</c:v>
                </c:pt>
                <c:pt idx="425">
                  <c:v>672.8628660506763</c:v>
                </c:pt>
                <c:pt idx="426">
                  <c:v>672.81286605067635</c:v>
                </c:pt>
                <c:pt idx="427">
                  <c:v>672.76286605067628</c:v>
                </c:pt>
                <c:pt idx="428">
                  <c:v>672.71286605067633</c:v>
                </c:pt>
                <c:pt idx="429">
                  <c:v>672.66286605067728</c:v>
                </c:pt>
                <c:pt idx="430">
                  <c:v>672.61286605067733</c:v>
                </c:pt>
                <c:pt idx="431">
                  <c:v>672.56286605067737</c:v>
                </c:pt>
                <c:pt idx="432">
                  <c:v>672.5128660506773</c:v>
                </c:pt>
                <c:pt idx="433">
                  <c:v>672.46286605067735</c:v>
                </c:pt>
                <c:pt idx="434">
                  <c:v>672.41286605067728</c:v>
                </c:pt>
                <c:pt idx="435">
                  <c:v>672.36286605067733</c:v>
                </c:pt>
                <c:pt idx="436">
                  <c:v>672.31286605067737</c:v>
                </c:pt>
                <c:pt idx="437">
                  <c:v>672.2628660506773</c:v>
                </c:pt>
                <c:pt idx="438">
                  <c:v>672.21286605067735</c:v>
                </c:pt>
                <c:pt idx="439">
                  <c:v>672.16286605067728</c:v>
                </c:pt>
                <c:pt idx="440">
                  <c:v>672.11286605067733</c:v>
                </c:pt>
                <c:pt idx="441">
                  <c:v>672.06286605067737</c:v>
                </c:pt>
                <c:pt idx="442">
                  <c:v>672.0128660506773</c:v>
                </c:pt>
                <c:pt idx="443">
                  <c:v>671.96286605067735</c:v>
                </c:pt>
                <c:pt idx="444">
                  <c:v>671.91286605067728</c:v>
                </c:pt>
                <c:pt idx="445">
                  <c:v>671.86286605067733</c:v>
                </c:pt>
                <c:pt idx="446">
                  <c:v>671.81286605067737</c:v>
                </c:pt>
                <c:pt idx="447">
                  <c:v>671.7628660506773</c:v>
                </c:pt>
                <c:pt idx="448">
                  <c:v>671.71286605067735</c:v>
                </c:pt>
                <c:pt idx="449">
                  <c:v>671.66286605067728</c:v>
                </c:pt>
                <c:pt idx="450">
                  <c:v>671.61286605067733</c:v>
                </c:pt>
                <c:pt idx="451">
                  <c:v>671.56286605067828</c:v>
                </c:pt>
                <c:pt idx="452">
                  <c:v>671.51286605067833</c:v>
                </c:pt>
                <c:pt idx="453">
                  <c:v>671.46286605067837</c:v>
                </c:pt>
                <c:pt idx="454">
                  <c:v>671.4128660506783</c:v>
                </c:pt>
                <c:pt idx="455">
                  <c:v>671.36286605067835</c:v>
                </c:pt>
                <c:pt idx="456">
                  <c:v>671.31286605067828</c:v>
                </c:pt>
                <c:pt idx="457">
                  <c:v>671.26286605067833</c:v>
                </c:pt>
                <c:pt idx="458">
                  <c:v>671.21286605067837</c:v>
                </c:pt>
                <c:pt idx="459">
                  <c:v>671.1628660506783</c:v>
                </c:pt>
                <c:pt idx="460">
                  <c:v>671.11286605067835</c:v>
                </c:pt>
                <c:pt idx="461">
                  <c:v>671.06286605067828</c:v>
                </c:pt>
                <c:pt idx="462">
                  <c:v>671.01286605067833</c:v>
                </c:pt>
                <c:pt idx="463">
                  <c:v>670.96286605067837</c:v>
                </c:pt>
                <c:pt idx="464">
                  <c:v>670.9128660506783</c:v>
                </c:pt>
                <c:pt idx="465">
                  <c:v>670.86286605067835</c:v>
                </c:pt>
                <c:pt idx="466">
                  <c:v>670.81286605067828</c:v>
                </c:pt>
                <c:pt idx="467">
                  <c:v>670.76286605067833</c:v>
                </c:pt>
                <c:pt idx="468">
                  <c:v>670.71286605067837</c:v>
                </c:pt>
                <c:pt idx="469">
                  <c:v>670.6628660506783</c:v>
                </c:pt>
                <c:pt idx="470">
                  <c:v>670.61286605067835</c:v>
                </c:pt>
                <c:pt idx="471">
                  <c:v>670.56286605067828</c:v>
                </c:pt>
                <c:pt idx="472">
                  <c:v>670.51286605067833</c:v>
                </c:pt>
                <c:pt idx="473">
                  <c:v>670.46286605067928</c:v>
                </c:pt>
                <c:pt idx="474">
                  <c:v>670.41286605067933</c:v>
                </c:pt>
                <c:pt idx="475">
                  <c:v>670.36286605067937</c:v>
                </c:pt>
                <c:pt idx="476">
                  <c:v>670.3128660506793</c:v>
                </c:pt>
                <c:pt idx="477">
                  <c:v>670.26286605067935</c:v>
                </c:pt>
                <c:pt idx="478">
                  <c:v>670.21286605067928</c:v>
                </c:pt>
                <c:pt idx="479">
                  <c:v>670.16286605067933</c:v>
                </c:pt>
                <c:pt idx="480">
                  <c:v>670.11286605067937</c:v>
                </c:pt>
                <c:pt idx="481">
                  <c:v>670.0628660506793</c:v>
                </c:pt>
                <c:pt idx="482">
                  <c:v>670.01286605067935</c:v>
                </c:pt>
                <c:pt idx="483">
                  <c:v>669.96286605067928</c:v>
                </c:pt>
                <c:pt idx="484">
                  <c:v>669.91286605067933</c:v>
                </c:pt>
                <c:pt idx="485">
                  <c:v>669.86286605067937</c:v>
                </c:pt>
                <c:pt idx="486">
                  <c:v>669.8128660506793</c:v>
                </c:pt>
                <c:pt idx="487">
                  <c:v>669.76286605067935</c:v>
                </c:pt>
                <c:pt idx="488">
                  <c:v>669.71286605067928</c:v>
                </c:pt>
                <c:pt idx="489">
                  <c:v>669.66286605067933</c:v>
                </c:pt>
                <c:pt idx="490">
                  <c:v>669.61286605067937</c:v>
                </c:pt>
                <c:pt idx="491">
                  <c:v>669.5628660506793</c:v>
                </c:pt>
                <c:pt idx="492">
                  <c:v>669.51286605067935</c:v>
                </c:pt>
                <c:pt idx="493">
                  <c:v>669.46286605067928</c:v>
                </c:pt>
                <c:pt idx="494">
                  <c:v>669.41286605067933</c:v>
                </c:pt>
                <c:pt idx="495">
                  <c:v>669.36286605068028</c:v>
                </c:pt>
                <c:pt idx="496">
                  <c:v>669.31286605068033</c:v>
                </c:pt>
                <c:pt idx="497">
                  <c:v>669.26286605068037</c:v>
                </c:pt>
                <c:pt idx="498">
                  <c:v>669.2128660506803</c:v>
                </c:pt>
                <c:pt idx="499">
                  <c:v>669.16286605068035</c:v>
                </c:pt>
                <c:pt idx="500">
                  <c:v>669.11286605068028</c:v>
                </c:pt>
              </c:numCache>
            </c:numRef>
          </c:xVal>
          <c:yVal>
            <c:numRef>
              <c:f>Fluorine!$L$14:$L$1115</c:f>
              <c:numCache>
                <c:formatCode>General</c:formatCode>
                <c:ptCount val="1102"/>
                <c:pt idx="0">
                  <c:v>-231.21760094973152</c:v>
                </c:pt>
                <c:pt idx="1">
                  <c:v>-38.053964819093437</c:v>
                </c:pt>
                <c:pt idx="2">
                  <c:v>50.109668096233534</c:v>
                </c:pt>
                <c:pt idx="3">
                  <c:v>12.273296718800147</c:v>
                </c:pt>
                <c:pt idx="4">
                  <c:v>35.436919624922062</c:v>
                </c:pt>
                <c:pt idx="5">
                  <c:v>-22.399465061551748</c:v>
                </c:pt>
                <c:pt idx="6">
                  <c:v>14.764140193590354</c:v>
                </c:pt>
                <c:pt idx="7">
                  <c:v>13.927732158311597</c:v>
                </c:pt>
                <c:pt idx="8">
                  <c:v>10.09130660760666</c:v>
                </c:pt>
                <c:pt idx="9">
                  <c:v>-5.7451419666786974</c:v>
                </c:pt>
                <c:pt idx="10">
                  <c:v>-40.58162072616193</c:v>
                </c:pt>
                <c:pt idx="11">
                  <c:v>-42.418138957082078</c:v>
                </c:pt>
                <c:pt idx="12">
                  <c:v>25.74529133204026</c:v>
                </c:pt>
                <c:pt idx="13">
                  <c:v>28.908654654510958</c:v>
                </c:pt>
                <c:pt idx="14">
                  <c:v>-4.9280689075893616</c:v>
                </c:pt>
                <c:pt idx="15">
                  <c:v>-32.764904901452844</c:v>
                </c:pt>
                <c:pt idx="16">
                  <c:v>29.398113995069391</c:v>
                </c:pt>
                <c:pt idx="17">
                  <c:v>-34.439053902296038</c:v>
                </c:pt>
                <c:pt idx="18">
                  <c:v>10.723538379520638</c:v>
                </c:pt>
                <c:pt idx="19">
                  <c:v>9.885823570229503</c:v>
                </c:pt>
                <c:pt idx="20">
                  <c:v>26.047716565903237</c:v>
                </c:pt>
                <c:pt idx="21">
                  <c:v>45.209109999204706</c:v>
                </c:pt>
                <c:pt idx="22">
                  <c:v>1.3698687911582468</c:v>
                </c:pt>
                <c:pt idx="23">
                  <c:v>-14.470176528256539</c:v>
                </c:pt>
                <c:pt idx="24">
                  <c:v>-4.3112379825379454</c:v>
                </c:pt>
                <c:pt idx="25">
                  <c:v>49.846419908992559</c:v>
                </c:pt>
                <c:pt idx="26">
                  <c:v>-6.9975319395374624</c:v>
                </c:pt>
                <c:pt idx="27">
                  <c:v>35.156498213107</c:v>
                </c:pt>
                <c:pt idx="28">
                  <c:v>19.308005319611876</c:v>
                </c:pt>
                <c:pt idx="29">
                  <c:v>-65.543633629349628</c:v>
                </c:pt>
                <c:pt idx="30">
                  <c:v>-37.399184968396739</c:v>
                </c:pt>
                <c:pt idx="31">
                  <c:v>75.740411364831445</c:v>
                </c:pt>
                <c:pt idx="32">
                  <c:v>-7.125994189072002</c:v>
                </c:pt>
                <c:pt idx="33">
                  <c:v>11.000196491169202</c:v>
                </c:pt>
                <c:pt idx="34">
                  <c:v>-15.88272122687364</c:v>
                </c:pt>
                <c:pt idx="35">
                  <c:v>80.22318591264785</c:v>
                </c:pt>
                <c:pt idx="36">
                  <c:v>18.315419449291507</c:v>
                </c:pt>
                <c:pt idx="37">
                  <c:v>-35.609032110067702</c:v>
                </c:pt>
                <c:pt idx="38">
                  <c:v>79.446212068935736</c:v>
                </c:pt>
                <c:pt idx="39">
                  <c:v>-17.523184574678172</c:v>
                </c:pt>
                <c:pt idx="40">
                  <c:v>-45.522402708881678</c:v>
                </c:pt>
                <c:pt idx="41">
                  <c:v>43.442387144572706</c:v>
                </c:pt>
                <c:pt idx="42">
                  <c:v>8.3638576519259438</c:v>
                </c:pt>
                <c:pt idx="43">
                  <c:v>33.233334207765289</c:v>
                </c:pt>
                <c:pt idx="44">
                  <c:v>-17.959421406769337</c:v>
                </c:pt>
                <c:pt idx="45">
                  <c:v>58.77354431113563</c:v>
                </c:pt>
                <c:pt idx="46">
                  <c:v>-20.581898864033487</c:v>
                </c:pt>
                <c:pt idx="47">
                  <c:v>21.957726444151813</c:v>
                </c:pt>
                <c:pt idx="48">
                  <c:v>-3.6268390237331722</c:v>
                </c:pt>
                <c:pt idx="49">
                  <c:v>12.642026839008484</c:v>
                </c:pt>
                <c:pt idx="50">
                  <c:v>63.738405792272232</c:v>
                </c:pt>
                <c:pt idx="51">
                  <c:v>25.632376197586101</c:v>
                </c:pt>
                <c:pt idx="52">
                  <c:v>49.289507440224227</c:v>
                </c:pt>
                <c:pt idx="53">
                  <c:v>-48.329688809713815</c:v>
                </c:pt>
                <c:pt idx="54">
                  <c:v>-39.270350451051712</c:v>
                </c:pt>
                <c:pt idx="55">
                  <c:v>58.41610094439293</c:v>
                </c:pt>
                <c:pt idx="56">
                  <c:v>42.671285605859865</c:v>
                </c:pt>
                <c:pt idx="57">
                  <c:v>65.429153560581568</c:v>
                </c:pt>
                <c:pt idx="58">
                  <c:v>79.61523936682174</c:v>
                </c:pt>
                <c:pt idx="59">
                  <c:v>72.145889221287746</c:v>
                </c:pt>
                <c:pt idx="60">
                  <c:v>134.92746765048756</c:v>
                </c:pt>
                <c:pt idx="61">
                  <c:v>68.855552707616596</c:v>
                </c:pt>
                <c:pt idx="62">
                  <c:v>100.81413043102518</c:v>
                </c:pt>
                <c:pt idx="63">
                  <c:v>146.67480125828894</c:v>
                </c:pt>
                <c:pt idx="64">
                  <c:v>155.29601310134973</c:v>
                </c:pt>
                <c:pt idx="65">
                  <c:v>25.522337839327193</c:v>
                </c:pt>
                <c:pt idx="66">
                  <c:v>139.18381003518039</c:v>
                </c:pt>
                <c:pt idx="67">
                  <c:v>156.09534867846986</c:v>
                </c:pt>
                <c:pt idx="68">
                  <c:v>129.05628464722048</c:v>
                </c:pt>
                <c:pt idx="69">
                  <c:v>106.85001830056126</c:v>
                </c:pt>
                <c:pt idx="70">
                  <c:v>90.243833094450849</c:v>
                </c:pt>
                <c:pt idx="71">
                  <c:v>132.988892283919</c:v>
                </c:pt>
                <c:pt idx="72">
                  <c:v>158.8204465551959</c:v>
                </c:pt>
                <c:pt idx="73">
                  <c:v>90.458280750337877</c:v>
                </c:pt>
                <c:pt idx="74">
                  <c:v>157.60742761984454</c:v>
                </c:pt>
                <c:pt idx="75">
                  <c:v>130.95917569512335</c:v>
                </c:pt>
                <c:pt idx="76">
                  <c:v>103.19239684529157</c:v>
                </c:pt>
                <c:pt idx="77">
                  <c:v>77.975216801214458</c:v>
                </c:pt>
                <c:pt idx="78">
                  <c:v>211.96704885049058</c:v>
                </c:pt>
                <c:pt idx="79">
                  <c:v>176.82100700794086</c:v>
                </c:pt>
                <c:pt idx="80">
                  <c:v>155.18671016933251</c:v>
                </c:pt>
                <c:pt idx="81">
                  <c:v>120.71348315897978</c:v>
                </c:pt>
                <c:pt idx="82">
                  <c:v>164.05395410095912</c:v>
                </c:pt>
                <c:pt idx="83">
                  <c:v>90.868040305309137</c:v>
                </c:pt>
                <c:pt idx="84">
                  <c:v>141.82730688470588</c:v>
                </c:pt>
                <c:pt idx="85">
                  <c:v>79.619673741185579</c:v>
                </c:pt>
                <c:pt idx="86">
                  <c:v>28.954437482560706</c:v>
                </c:pt>
                <c:pt idx="87">
                  <c:v>95.567565416002708</c:v>
                </c:pt>
                <c:pt idx="88">
                  <c:v>19.227209207810574</c:v>
                </c:pt>
                <c:pt idx="89">
                  <c:v>-37.26062373198647</c:v>
                </c:pt>
                <c:pt idx="90">
                  <c:v>69.953687687035881</c:v>
                </c:pt>
                <c:pt idx="91">
                  <c:v>-17.230857184978277</c:v>
                </c:pt>
                <c:pt idx="92">
                  <c:v>-27.860197387414246</c:v>
                </c:pt>
                <c:pt idx="93">
                  <c:v>97.080296979873765</c:v>
                </c:pt>
                <c:pt idx="94">
                  <c:v>36.671055604452249</c:v>
                </c:pt>
                <c:pt idx="95">
                  <c:v>74.063157770739508</c:v>
                </c:pt>
                <c:pt idx="96">
                  <c:v>-66.517305787289388</c:v>
                </c:pt>
                <c:pt idx="97">
                  <c:v>23.234533714018653</c:v>
                </c:pt>
                <c:pt idx="98">
                  <c:v>-62.294611051970605</c:v>
                </c:pt>
                <c:pt idx="99">
                  <c:v>-21.633919909238557</c:v>
                </c:pt>
                <c:pt idx="100">
                  <c:v>-140.22709882912704</c:v>
                </c:pt>
                <c:pt idx="101">
                  <c:v>-22.431996973830792</c:v>
                </c:pt>
                <c:pt idx="102">
                  <c:v>-137.52128215287394</c:v>
                </c:pt>
                <c:pt idx="103">
                  <c:v>-59.684236045602574</c:v>
                </c:pt>
                <c:pt idx="104">
                  <c:v>-45.029714939767473</c:v>
                </c:pt>
                <c:pt idx="105">
                  <c:v>-42.590304055936031</c:v>
                </c:pt>
                <c:pt idx="106">
                  <c:v>-136.32767425966267</c:v>
                </c:pt>
                <c:pt idx="107">
                  <c:v>-90.139129303280242</c:v>
                </c:pt>
                <c:pt idx="108">
                  <c:v>-49.865310181553468</c:v>
                </c:pt>
                <c:pt idx="109">
                  <c:v>-98.299001100259375</c:v>
                </c:pt>
                <c:pt idx="110">
                  <c:v>-124.19495941384866</c:v>
                </c:pt>
                <c:pt idx="111">
                  <c:v>-64.280670249567265</c:v>
                </c:pt>
                <c:pt idx="112">
                  <c:v>-202.26790580504348</c:v>
                </c:pt>
                <c:pt idx="113">
                  <c:v>-50.86495009839382</c:v>
                </c:pt>
                <c:pt idx="114">
                  <c:v>-164.78933269242953</c:v>
                </c:pt>
                <c:pt idx="115">
                  <c:v>12.219099922296664</c:v>
                </c:pt>
                <c:pt idx="116">
                  <c:v>-13.615041465575814</c:v>
                </c:pt>
                <c:pt idx="117">
                  <c:v>165.88412301347762</c:v>
                </c:pt>
                <c:pt idx="118">
                  <c:v>-180.16921110635485</c:v>
                </c:pt>
                <c:pt idx="119">
                  <c:v>-5.7350526258805985</c:v>
                </c:pt>
                <c:pt idx="120">
                  <c:v>53.14049493602306</c:v>
                </c:pt>
                <c:pt idx="121">
                  <c:v>197.31416237635585</c:v>
                </c:pt>
                <c:pt idx="122">
                  <c:v>43.535442798755867</c:v>
                </c:pt>
                <c:pt idx="123">
                  <c:v>163.43768412287864</c:v>
                </c:pt>
                <c:pt idx="124">
                  <c:v>-75.469505880912948</c:v>
                </c:pt>
                <c:pt idx="125">
                  <c:v>10.19358538522647</c:v>
                </c:pt>
                <c:pt idx="126">
                  <c:v>110.67216423835453</c:v>
                </c:pt>
                <c:pt idx="127">
                  <c:v>109.07394185535759</c:v>
                </c:pt>
                <c:pt idx="128">
                  <c:v>117.36781862298358</c:v>
                </c:pt>
                <c:pt idx="129">
                  <c:v>134.38426417870869</c:v>
                </c:pt>
                <c:pt idx="130">
                  <c:v>91.817386644584076</c:v>
                </c:pt>
                <c:pt idx="131">
                  <c:v>229.22865572585033</c:v>
                </c:pt>
                <c:pt idx="132">
                  <c:v>205.05221628229901</c:v>
                </c:pt>
                <c:pt idx="133">
                  <c:v>92.601702315242619</c:v>
                </c:pt>
                <c:pt idx="134">
                  <c:v>-20.921563406150199</c:v>
                </c:pt>
                <c:pt idx="135">
                  <c:v>13.580878921110525</c:v>
                </c:pt>
                <c:pt idx="136">
                  <c:v>-56.884833245148002</c:v>
                </c:pt>
                <c:pt idx="137">
                  <c:v>89.606575919201532</c:v>
                </c:pt>
                <c:pt idx="138">
                  <c:v>-112.08828319524673</c:v>
                </c:pt>
                <c:pt idx="139">
                  <c:v>51.831272897221425</c:v>
                </c:pt>
                <c:pt idx="140">
                  <c:v>-41.876916135103784</c:v>
                </c:pt>
                <c:pt idx="141">
                  <c:v>-80.484625255680839</c:v>
                </c:pt>
                <c:pt idx="142">
                  <c:v>2.7199358953939736</c:v>
                </c:pt>
                <c:pt idx="143">
                  <c:v>-92.554934769345891</c:v>
                </c:pt>
                <c:pt idx="144">
                  <c:v>-44.591905556355414</c:v>
                </c:pt>
                <c:pt idx="145">
                  <c:v>-126.65266581487413</c:v>
                </c:pt>
                <c:pt idx="146">
                  <c:v>-72.966710765660537</c:v>
                </c:pt>
                <c:pt idx="147">
                  <c:v>-143.72098723124691</c:v>
                </c:pt>
                <c:pt idx="148">
                  <c:v>-111.05051111922785</c:v>
                </c:pt>
                <c:pt idx="149">
                  <c:v>-58.030046363014662</c:v>
                </c:pt>
                <c:pt idx="150">
                  <c:v>-26.666913056433714</c:v>
                </c:pt>
                <c:pt idx="151">
                  <c:v>1.1050296195458031</c:v>
                </c:pt>
                <c:pt idx="152">
                  <c:v>-119.56979798834891</c:v>
                </c:pt>
                <c:pt idx="153">
                  <c:v>-103.46507831189683</c:v>
                </c:pt>
                <c:pt idx="154">
                  <c:v>-135.27016218808694</c:v>
                </c:pt>
                <c:pt idx="155">
                  <c:v>-40.588781586579898</c:v>
                </c:pt>
                <c:pt idx="156">
                  <c:v>5.0611435488017378</c:v>
                </c:pt>
                <c:pt idx="157">
                  <c:v>-108.75332790231096</c:v>
                </c:pt>
                <c:pt idx="158">
                  <c:v>-13.381937528771232</c:v>
                </c:pt>
                <c:pt idx="159">
                  <c:v>-99.093862342810326</c:v>
                </c:pt>
                <c:pt idx="160">
                  <c:v>-65.08110718315811</c:v>
                </c:pt>
                <c:pt idx="161">
                  <c:v>101.5374489882804</c:v>
                </c:pt>
                <c:pt idx="162">
                  <c:v>-36.288540511990277</c:v>
                </c:pt>
                <c:pt idx="163">
                  <c:v>-3.5459236069898452</c:v>
                </c:pt>
                <c:pt idx="164">
                  <c:v>25.836583190418878</c:v>
                </c:pt>
                <c:pt idx="165">
                  <c:v>65.982796530481892</c:v>
                </c:pt>
                <c:pt idx="166">
                  <c:v>29.063335183174559</c:v>
                </c:pt>
                <c:pt idx="167">
                  <c:v>19.28984801150159</c:v>
                </c:pt>
                <c:pt idx="168">
                  <c:v>107.90928541926371</c:v>
                </c:pt>
                <c:pt idx="169">
                  <c:v>102.19829031817721</c:v>
                </c:pt>
                <c:pt idx="170">
                  <c:v>4.4577757203687725</c:v>
                </c:pt>
                <c:pt idx="171">
                  <c:v>99.007746641756171</c:v>
                </c:pt>
                <c:pt idx="172">
                  <c:v>139.18241444946682</c:v>
                </c:pt>
                <c:pt idx="173">
                  <c:v>80.325642254462309</c:v>
                </c:pt>
                <c:pt idx="174">
                  <c:v>129.78675067659276</c:v>
                </c:pt>
                <c:pt idx="175">
                  <c:v>41.916704435436316</c:v>
                </c:pt>
                <c:pt idx="176">
                  <c:v>67.064691893852796</c:v>
                </c:pt>
                <c:pt idx="177">
                  <c:v>159.5751020320734</c:v>
                </c:pt>
                <c:pt idx="178">
                  <c:v>158.78489641885926</c:v>
                </c:pt>
                <c:pt idx="179">
                  <c:v>58.021367659557995</c:v>
                </c:pt>
                <c:pt idx="180">
                  <c:v>121.60027055615058</c:v>
                </c:pt>
                <c:pt idx="181">
                  <c:v>85.824307826688511</c:v>
                </c:pt>
                <c:pt idx="182">
                  <c:v>109.98194870030321</c:v>
                </c:pt>
                <c:pt idx="183">
                  <c:v>131.34655598525276</c:v>
                </c:pt>
                <c:pt idx="184">
                  <c:v>123.175795273858</c:v>
                </c:pt>
                <c:pt idx="185">
                  <c:v>183.71129873318975</c:v>
                </c:pt>
                <c:pt idx="186">
                  <c:v>98.178555370982181</c:v>
                </c:pt>
                <c:pt idx="187">
                  <c:v>43.786999695037963</c:v>
                </c:pt>
                <c:pt idx="188">
                  <c:v>82.730271218213375</c:v>
                </c:pt>
                <c:pt idx="189">
                  <c:v>97.186618222739781</c:v>
                </c:pt>
                <c:pt idx="190">
                  <c:v>29.319420523230612</c:v>
                </c:pt>
                <c:pt idx="191">
                  <c:v>27.277807555163683</c:v>
                </c:pt>
                <c:pt idx="192">
                  <c:v>72.197349924452084</c:v>
                </c:pt>
                <c:pt idx="193">
                  <c:v>81.200804495479275</c:v>
                </c:pt>
                <c:pt idx="194">
                  <c:v>70.398895122228566</c:v>
                </c:pt>
                <c:pt idx="195">
                  <c:v>94.891113180612805</c:v>
                </c:pt>
                <c:pt idx="196">
                  <c:v>81.766524097706565</c:v>
                </c:pt>
                <c:pt idx="197">
                  <c:v>46.104568054062881</c:v>
                </c:pt>
                <c:pt idx="198">
                  <c:v>70.975844927490215</c:v>
                </c:pt>
                <c:pt idx="199">
                  <c:v>50.44287532647482</c:v>
                </c:pt>
                <c:pt idx="200">
                  <c:v>-44.439168791576577</c:v>
                </c:pt>
                <c:pt idx="201">
                  <c:v>119.37823108097101</c:v>
                </c:pt>
                <c:pt idx="202">
                  <c:v>97.937596134965588</c:v>
                </c:pt>
                <c:pt idx="203">
                  <c:v>-2.7239351473280884</c:v>
                </c:pt>
                <c:pt idx="204">
                  <c:v>40.425964675528682</c:v>
                </c:pt>
                <c:pt idx="205">
                  <c:v>-18.584659794249916</c:v>
                </c:pt>
                <c:pt idx="206">
                  <c:v>43.268438162723939</c:v>
                </c:pt>
                <c:pt idx="207">
                  <c:v>42.006149926737315</c:v>
                </c:pt>
                <c:pt idx="208">
                  <c:v>73.646412989385851</c:v>
                </c:pt>
                <c:pt idx="209">
                  <c:v>9.2045730034538771</c:v>
                </c:pt>
                <c:pt idx="210">
                  <c:v>-5.3062916035276224</c:v>
                </c:pt>
                <c:pt idx="211">
                  <c:v>63.124919693452696</c:v>
                </c:pt>
                <c:pt idx="212">
                  <c:v>5.507585797707411</c:v>
                </c:pt>
                <c:pt idx="213">
                  <c:v>40.849589514411797</c:v>
                </c:pt>
                <c:pt idx="214">
                  <c:v>-25.842485418354887</c:v>
                </c:pt>
                <c:pt idx="215">
                  <c:v>20.436816407219819</c:v>
                </c:pt>
                <c:pt idx="216">
                  <c:v>25.691968606488196</c:v>
                </c:pt>
                <c:pt idx="217">
                  <c:v>-5.0734126952309442</c:v>
                </c:pt>
                <c:pt idx="218">
                  <c:v>4.1435350159508451</c:v>
                </c:pt>
                <c:pt idx="219">
                  <c:v>-18.65499425690534</c:v>
                </c:pt>
                <c:pt idx="220">
                  <c:v>19.147358705408354</c:v>
                </c:pt>
                <c:pt idx="221">
                  <c:v>2.8460076273374226</c:v>
                </c:pt>
                <c:pt idx="222">
                  <c:v>-18.467650447185886</c:v>
                </c:pt>
                <c:pt idx="223">
                  <c:v>-7.7935722084832735</c:v>
                </c:pt>
                <c:pt idx="224">
                  <c:v>18.86780650768474</c:v>
                </c:pt>
                <c:pt idx="225">
                  <c:v>-9.4844318225385287</c:v>
                </c:pt>
                <c:pt idx="226">
                  <c:v>-37.851700818166243</c:v>
                </c:pt>
                <c:pt idx="227">
                  <c:v>12.76406400710065</c:v>
                </c:pt>
                <c:pt idx="228">
                  <c:v>19.360368460786987</c:v>
                </c:pt>
                <c:pt idx="229">
                  <c:v>71.934112277010399</c:v>
                </c:pt>
                <c:pt idx="230">
                  <c:v>-39.518468515462416</c:v>
                </c:pt>
                <c:pt idx="231">
                  <c:v>-8.0018690539213821</c:v>
                </c:pt>
                <c:pt idx="232">
                  <c:v>24.478607550947917</c:v>
                </c:pt>
                <c:pt idx="233">
                  <c:v>-37.083235342976778</c:v>
                </c:pt>
                <c:pt idx="234">
                  <c:v>14.305418533866519</c:v>
                </c:pt>
                <c:pt idx="235">
                  <c:v>7.6362977564466874</c:v>
                </c:pt>
                <c:pt idx="236">
                  <c:v>-90.100063261046856</c:v>
                </c:pt>
                <c:pt idx="237">
                  <c:v>-56.914435121730065</c:v>
                </c:pt>
                <c:pt idx="238">
                  <c:v>55.180993094407853</c:v>
                </c:pt>
                <c:pt idx="239">
                  <c:v>28.172499905784878</c:v>
                </c:pt>
                <c:pt idx="240">
                  <c:v>-0.95528044532299194</c:v>
                </c:pt>
                <c:pt idx="241">
                  <c:v>58.780535094136731</c:v>
                </c:pt>
                <c:pt idx="242">
                  <c:v>27.360979752101908</c:v>
                </c:pt>
                <c:pt idx="243">
                  <c:v>-62.234849711005531</c:v>
                </c:pt>
                <c:pt idx="244">
                  <c:v>-76.02986355237627</c:v>
                </c:pt>
                <c:pt idx="245">
                  <c:v>-17.049029057694803</c:v>
                </c:pt>
                <c:pt idx="246">
                  <c:v>-32.319395270100046</c:v>
                </c:pt>
                <c:pt idx="247">
                  <c:v>-4.8700874703347541</c:v>
                </c:pt>
                <c:pt idx="248">
                  <c:v>8.2677336907907204</c:v>
                </c:pt>
                <c:pt idx="249">
                  <c:v>-47.939046474066231</c:v>
                </c:pt>
                <c:pt idx="250">
                  <c:v>-29.525369884928608</c:v>
                </c:pt>
                <c:pt idx="251">
                  <c:v>6.4721713173136628</c:v>
                </c:pt>
                <c:pt idx="252">
                  <c:v>47.015566291716908</c:v>
                </c:pt>
                <c:pt idx="253">
                  <c:v>-13.93432479372737</c:v>
                </c:pt>
                <c:pt idx="254">
                  <c:v>5.5825799968101251</c:v>
                </c:pt>
                <c:pt idx="255">
                  <c:v>-2.4740019799384072</c:v>
                </c:pt>
                <c:pt idx="256">
                  <c:v>-7.1442407776864272</c:v>
                </c:pt>
                <c:pt idx="257">
                  <c:v>50.532346032097287</c:v>
                </c:pt>
                <c:pt idx="258">
                  <c:v>23.517493587070334</c:v>
                </c:pt>
                <c:pt idx="259">
                  <c:v>-37.225153849318701</c:v>
                </c:pt>
                <c:pt idx="260">
                  <c:v>-1.7293363108979776</c:v>
                </c:pt>
                <c:pt idx="261">
                  <c:v>-12.025429394449603</c:v>
                </c:pt>
                <c:pt idx="262">
                  <c:v>63.860336611556434</c:v>
                </c:pt>
                <c:pt idx="263">
                  <c:v>-15.093322290928214</c:v>
                </c:pt>
                <c:pt idx="264">
                  <c:v>61.098063325313092</c:v>
                </c:pt>
                <c:pt idx="265">
                  <c:v>-22.574486152750296</c:v>
                </c:pt>
                <c:pt idx="266">
                  <c:v>24.887371219281164</c:v>
                </c:pt>
                <c:pt idx="267">
                  <c:v>1.490023962777002</c:v>
                </c:pt>
                <c:pt idx="268">
                  <c:v>-67.751432976699419</c:v>
                </c:pt>
                <c:pt idx="269">
                  <c:v>-7.8126236814491676</c:v>
                </c:pt>
                <c:pt idx="270">
                  <c:v>-66.659422195468068</c:v>
                </c:pt>
                <c:pt idx="271">
                  <c:v>7.7523913582696196</c:v>
                </c:pt>
                <c:pt idx="272">
                  <c:v>-75.522669172902567</c:v>
                </c:pt>
                <c:pt idx="273">
                  <c:v>-31.419756752027638</c:v>
                </c:pt>
                <c:pt idx="274">
                  <c:v>-37.863827493423798</c:v>
                </c:pt>
                <c:pt idx="275">
                  <c:v>31.230035572272413</c:v>
                </c:pt>
                <c:pt idx="276">
                  <c:v>66.956102888658563</c:v>
                </c:pt>
                <c:pt idx="277">
                  <c:v>29.417278476508159</c:v>
                </c:pt>
                <c:pt idx="278">
                  <c:v>59.724179723303848</c:v>
                </c:pt>
                <c:pt idx="279">
                  <c:v>13.994021643836049</c:v>
                </c:pt>
                <c:pt idx="280">
                  <c:v>-14.650684554958104</c:v>
                </c:pt>
                <c:pt idx="281">
                  <c:v>-33.083603576100302</c:v>
                </c:pt>
                <c:pt idx="282">
                  <c:v>-15.176198590646493</c:v>
                </c:pt>
                <c:pt idx="283">
                  <c:v>-75.799479009746506</c:v>
                </c:pt>
                <c:pt idx="284">
                  <c:v>22.174156484207117</c:v>
                </c:pt>
                <c:pt idx="285">
                  <c:v>125.86901584387181</c:v>
                </c:pt>
                <c:pt idx="286">
                  <c:v>52.404186311421199</c:v>
                </c:pt>
                <c:pt idx="287">
                  <c:v>15.891624465792802</c:v>
                </c:pt>
                <c:pt idx="288">
                  <c:v>25.43430623595043</c:v>
                </c:pt>
                <c:pt idx="289">
                  <c:v>10.1244803533192</c:v>
                </c:pt>
                <c:pt idx="290">
                  <c:v>-12.957931497057416</c:v>
                </c:pt>
                <c:pt idx="291">
                  <c:v>-0.74674595729072735</c:v>
                </c:pt>
                <c:pt idx="292">
                  <c:v>-55.190701440588668</c:v>
                </c:pt>
                <c:pt idx="293">
                  <c:v>-5.2543782687367866</c:v>
                </c:pt>
                <c:pt idx="294">
                  <c:v>-23.918824995205455</c:v>
                </c:pt>
                <c:pt idx="295">
                  <c:v>-18.181866445298965</c:v>
                </c:pt>
                <c:pt idx="296">
                  <c:v>-45.058076004453028</c:v>
                </c:pt>
                <c:pt idx="297">
                  <c:v>-21.5784024930756</c:v>
                </c:pt>
                <c:pt idx="298">
                  <c:v>5.2105496095542776</c:v>
                </c:pt>
                <c:pt idx="299">
                  <c:v>19.247579004510953</c:v>
                </c:pt>
                <c:pt idx="300">
                  <c:v>-23.541731100442803</c:v>
                </c:pt>
                <c:pt idx="301">
                  <c:v>-38.243334639964246</c:v>
                </c:pt>
                <c:pt idx="302">
                  <c:v>59.04721869718071</c:v>
                </c:pt>
                <c:pt idx="303">
                  <c:v>26.226946018998888</c:v>
                </c:pt>
                <c:pt idx="304">
                  <c:v>-21.812233921890538</c:v>
                </c:pt>
                <c:pt idx="305">
                  <c:v>49.818951703251514</c:v>
                </c:pt>
                <c:pt idx="306">
                  <c:v>-44.990359382177303</c:v>
                </c:pt>
                <c:pt idx="307">
                  <c:v>57.651342516255454</c:v>
                </c:pt>
                <c:pt idx="308">
                  <c:v>-48.359620968626132</c:v>
                </c:pt>
                <c:pt idx="309">
                  <c:v>-24.119806219447014</c:v>
                </c:pt>
                <c:pt idx="310">
                  <c:v>37.283472064382977</c:v>
                </c:pt>
                <c:pt idx="311">
                  <c:v>-44.225986006187668</c:v>
                </c:pt>
                <c:pt idx="312">
                  <c:v>-43.711689238714143</c:v>
                </c:pt>
                <c:pt idx="313">
                  <c:v>2.7767813100982721</c:v>
                </c:pt>
                <c:pt idx="314">
                  <c:v>31.204635600048164</c:v>
                </c:pt>
                <c:pt idx="315">
                  <c:v>-19.447659235491301</c:v>
                </c:pt>
                <c:pt idx="316">
                  <c:v>55.815677411836987</c:v>
                </c:pt>
                <c:pt idx="317">
                  <c:v>-28.994615191835464</c:v>
                </c:pt>
                <c:pt idx="318">
                  <c:v>54.14640533012971</c:v>
                </c:pt>
                <c:pt idx="319">
                  <c:v>54.276750023726663</c:v>
                </c:pt>
                <c:pt idx="320">
                  <c:v>33.446017973524704</c:v>
                </c:pt>
                <c:pt idx="321">
                  <c:v>32.713612113567137</c:v>
                </c:pt>
                <c:pt idx="322">
                  <c:v>-15.85329722923052</c:v>
                </c:pt>
                <c:pt idx="323">
                  <c:v>-55.182002682734492</c:v>
                </c:pt>
                <c:pt idx="324">
                  <c:v>-34.196620407522005</c:v>
                </c:pt>
                <c:pt idx="325">
                  <c:v>34.179486048514718</c:v>
                </c:pt>
                <c:pt idx="326">
                  <c:v>33.021286770444817</c:v>
                </c:pt>
                <c:pt idx="327">
                  <c:v>9.3997385867008916</c:v>
                </c:pt>
                <c:pt idx="328">
                  <c:v>-66.620425541034024</c:v>
                </c:pt>
                <c:pt idx="329">
                  <c:v>-41.982711659521101</c:v>
                </c:pt>
                <c:pt idx="330">
                  <c:v>1.3593679043034967</c:v>
                </c:pt>
                <c:pt idx="331">
                  <c:v>-63.559180777039387</c:v>
                </c:pt>
                <c:pt idx="332">
                  <c:v>42.284017928888829</c:v>
                </c:pt>
                <c:pt idx="333">
                  <c:v>-17.102089048149708</c:v>
                </c:pt>
                <c:pt idx="334">
                  <c:v>-9.7224180145173023</c:v>
                </c:pt>
                <c:pt idx="335">
                  <c:v>1.4041827654620533</c:v>
                </c:pt>
                <c:pt idx="336">
                  <c:v>28.245221431378923</c:v>
                </c:pt>
                <c:pt idx="337">
                  <c:v>27.755189050883018</c:v>
                </c:pt>
                <c:pt idx="338">
                  <c:v>14.87649614351983</c:v>
                </c:pt>
                <c:pt idx="339">
                  <c:v>-72.459316965349785</c:v>
                </c:pt>
                <c:pt idx="340">
                  <c:v>4.6698613258240584</c:v>
                </c:pt>
                <c:pt idx="341">
                  <c:v>26.178338858278664</c:v>
                </c:pt>
                <c:pt idx="342">
                  <c:v>-4.0256226342154946</c:v>
                </c:pt>
                <c:pt idx="343">
                  <c:v>-4.0379694111674667</c:v>
                </c:pt>
                <c:pt idx="344">
                  <c:v>50.043010938563725</c:v>
                </c:pt>
                <c:pt idx="345">
                  <c:v>-77.881465280331724</c:v>
                </c:pt>
                <c:pt idx="346">
                  <c:v>-35.908900667789624</c:v>
                </c:pt>
                <c:pt idx="347">
                  <c:v>9.866150541359417</c:v>
                </c:pt>
                <c:pt idx="348">
                  <c:v>24.353603612109396</c:v>
                </c:pt>
                <c:pt idx="349">
                  <c:v>86.469188580251995</c:v>
                </c:pt>
                <c:pt idx="350">
                  <c:v>16.135596906071896</c:v>
                </c:pt>
                <c:pt idx="351">
                  <c:v>16.283413954244025</c:v>
                </c:pt>
                <c:pt idx="352">
                  <c:v>-50.148171100687023</c:v>
                </c:pt>
                <c:pt idx="353">
                  <c:v>40.789120533242851</c:v>
                </c:pt>
                <c:pt idx="354">
                  <c:v>66.052923828828455</c:v>
                </c:pt>
                <c:pt idx="355">
                  <c:v>-8.3897121800489458</c:v>
                </c:pt>
                <c:pt idx="356">
                  <c:v>40.437540253717543</c:v>
                </c:pt>
                <c:pt idx="357">
                  <c:v>7.519978454900766</c:v>
                </c:pt>
                <c:pt idx="358">
                  <c:v>-45.148591130170004</c:v>
                </c:pt>
                <c:pt idx="359">
                  <c:v>-68.566440194199402</c:v>
                </c:pt>
                <c:pt idx="360">
                  <c:v>27.275392983711598</c:v>
                </c:pt>
                <c:pt idx="361">
                  <c:v>-29.607660270634426</c:v>
                </c:pt>
                <c:pt idx="362">
                  <c:v>15.805487027751234</c:v>
                </c:pt>
                <c:pt idx="363">
                  <c:v>3.5407373628995629</c:v>
                </c:pt>
                <c:pt idx="364">
                  <c:v>58.627964380464761</c:v>
                </c:pt>
                <c:pt idx="365">
                  <c:v>8.1001840691583737</c:v>
                </c:pt>
                <c:pt idx="366">
                  <c:v>-49.00724150080157</c:v>
                </c:pt>
                <c:pt idx="367">
                  <c:v>12.34264629239507</c:v>
                </c:pt>
                <c:pt idx="368">
                  <c:v>-33.812288934021296</c:v>
                </c:pt>
                <c:pt idx="369">
                  <c:v>8.5660961849901405</c:v>
                </c:pt>
                <c:pt idx="370">
                  <c:v>-88.484328624138527</c:v>
                </c:pt>
                <c:pt idx="371">
                  <c:v>-60.926445831107259</c:v>
                </c:pt>
                <c:pt idx="372">
                  <c:v>-11.72429318887707</c:v>
                </c:pt>
                <c:pt idx="373">
                  <c:v>-35.843392736565086</c:v>
                </c:pt>
                <c:pt idx="374">
                  <c:v>3.7489911918232952</c:v>
                </c:pt>
                <c:pt idx="375">
                  <c:v>48.083660493051596</c:v>
                </c:pt>
                <c:pt idx="376">
                  <c:v>-57.810647145910089</c:v>
                </c:pt>
                <c:pt idx="377">
                  <c:v>-15.907333880885314</c:v>
                </c:pt>
                <c:pt idx="378">
                  <c:v>-64.181969197695039</c:v>
                </c:pt>
                <c:pt idx="379">
                  <c:v>-79.612276091469127</c:v>
                </c:pt>
                <c:pt idx="380">
                  <c:v>-68.178082727518273</c:v>
                </c:pt>
                <c:pt idx="381">
                  <c:v>-68.861246138681295</c:v>
                </c:pt>
                <c:pt idx="382">
                  <c:v>17.35444586925458</c:v>
                </c:pt>
                <c:pt idx="383">
                  <c:v>-21.51661107311109</c:v>
                </c:pt>
                <c:pt idx="384">
                  <c:v>30.538287319142906</c:v>
                </c:pt>
                <c:pt idx="385">
                  <c:v>18.530285721917139</c:v>
                </c:pt>
                <c:pt idx="386">
                  <c:v>-14.530896398654884</c:v>
                </c:pt>
                <c:pt idx="387">
                  <c:v>4.3631690473755089</c:v>
                </c:pt>
                <c:pt idx="388">
                  <c:v>-100.78025058235477</c:v>
                </c:pt>
                <c:pt idx="389">
                  <c:v>-116.95492326828941</c:v>
                </c:pt>
                <c:pt idx="390">
                  <c:v>-53.155533728551326</c:v>
                </c:pt>
                <c:pt idx="391">
                  <c:v>-80.3775726974078</c:v>
                </c:pt>
                <c:pt idx="392">
                  <c:v>-41.617234767751363</c:v>
                </c:pt>
                <c:pt idx="393">
                  <c:v>-70.871325143257764</c:v>
                </c:pt>
                <c:pt idx="394">
                  <c:v>-58.137175364941875</c:v>
                </c:pt>
                <c:pt idx="395">
                  <c:v>-3.4125678514332471</c:v>
                </c:pt>
                <c:pt idx="396">
                  <c:v>-30.69566891795025</c:v>
                </c:pt>
                <c:pt idx="397">
                  <c:v>-83.984969810131858</c:v>
                </c:pt>
                <c:pt idx="398">
                  <c:v>-90.279235200231014</c:v>
                </c:pt>
                <c:pt idx="399">
                  <c:v>-42.577458538421702</c:v>
                </c:pt>
                <c:pt idx="400">
                  <c:v>-29.878823625605719</c:v>
                </c:pt>
                <c:pt idx="401">
                  <c:v>-51.182671770654096</c:v>
                </c:pt>
                <c:pt idx="402">
                  <c:v>-71.488473909282192</c:v>
                </c:pt>
                <c:pt idx="403">
                  <c:v>-22.795807089513801</c:v>
                </c:pt>
                <c:pt idx="404">
                  <c:v>-34.104334765843419</c:v>
                </c:pt>
                <c:pt idx="405">
                  <c:v>-17.413790387473078</c:v>
                </c:pt>
                <c:pt idx="406">
                  <c:v>-51.723963812745929</c:v>
                </c:pt>
                <c:pt idx="407">
                  <c:v>-64.034690129705979</c:v>
                </c:pt>
                <c:pt idx="408">
                  <c:v>-58.345840510052668</c:v>
                </c:pt>
                <c:pt idx="409">
                  <c:v>-37.657314769460733</c:v>
                </c:pt>
                <c:pt idx="410">
                  <c:v>-47.969035349664445</c:v>
                </c:pt>
                <c:pt idx="411">
                  <c:v>-15.280942477608731</c:v>
                </c:pt>
                <c:pt idx="412">
                  <c:v>-12.59299029255741</c:v>
                </c:pt>
                <c:pt idx="413">
                  <c:v>-46.905143764263777</c:v>
                </c:pt>
                <c:pt idx="414">
                  <c:v>-57.21737625357671</c:v>
                </c:pt>
                <c:pt idx="415">
                  <c:v>-43.529667591693148</c:v>
                </c:pt>
                <c:pt idx="416">
                  <c:v>-20.842002575597785</c:v>
                </c:pt>
                <c:pt idx="417">
                  <c:v>-48.154369795523237</c:v>
                </c:pt>
                <c:pt idx="418">
                  <c:v>-28.466760725827839</c:v>
                </c:pt>
                <c:pt idx="419">
                  <c:v>-68.779169023606471</c:v>
                </c:pt>
                <c:pt idx="420">
                  <c:v>21.908410009708145</c:v>
                </c:pt>
                <c:pt idx="421">
                  <c:v>-60.404020160397074</c:v>
                </c:pt>
                <c:pt idx="422">
                  <c:v>-43.716456988893675</c:v>
                </c:pt>
                <c:pt idx="423">
                  <c:v>-31.028898614758663</c:v>
                </c:pt>
                <c:pt idx="424">
                  <c:v>-51.34134368295188</c:v>
                </c:pt>
                <c:pt idx="425">
                  <c:v>-32.653791211059726</c:v>
                </c:pt>
                <c:pt idx="426">
                  <c:v>-15.966240489858267</c:v>
                </c:pt>
                <c:pt idx="427">
                  <c:v>-47.278691009511995</c:v>
                </c:pt>
                <c:pt idx="428">
                  <c:v>-31.591142405078962</c:v>
                </c:pt>
                <c:pt idx="429">
                  <c:v>-52.903594416439532</c:v>
                </c:pt>
                <c:pt idx="430">
                  <c:v>-86.216046858933822</c:v>
                </c:pt>
                <c:pt idx="431">
                  <c:v>-51.528499602072799</c:v>
                </c:pt>
                <c:pt idx="432">
                  <c:v>-6.8409525540047333</c:v>
                </c:pt>
                <c:pt idx="433">
                  <c:v>-66.153405650353776</c:v>
                </c:pt>
                <c:pt idx="434">
                  <c:v>-33.465858846187913</c:v>
                </c:pt>
                <c:pt idx="435">
                  <c:v>-107.77831211027852</c:v>
                </c:pt>
                <c:pt idx="436">
                  <c:v>10.909234578990716</c:v>
                </c:pt>
                <c:pt idx="437">
                  <c:v>-9.4032187634796465</c:v>
                </c:pt>
                <c:pt idx="438">
                  <c:v>-18.715672127466672</c:v>
                </c:pt>
                <c:pt idx="439">
                  <c:v>-38.028125505976256</c:v>
                </c:pt>
                <c:pt idx="440">
                  <c:v>-8.3405788942534134</c:v>
                </c:pt>
                <c:pt idx="441">
                  <c:v>32.346967710929626</c:v>
                </c:pt>
                <c:pt idx="442">
                  <c:v>-4.9654856882474174</c:v>
                </c:pt>
                <c:pt idx="443">
                  <c:v>50.722060909676109</c:v>
                </c:pt>
                <c:pt idx="444">
                  <c:v>31.409607505684288</c:v>
                </c:pt>
                <c:pt idx="445">
                  <c:v>37.097154100427268</c:v>
                </c:pt>
                <c:pt idx="446">
                  <c:v>-28.215299305658977</c:v>
                </c:pt>
                <c:pt idx="447">
                  <c:v>-6.5277527122863885</c:v>
                </c:pt>
                <c:pt idx="448">
                  <c:v>-50.840206119266753</c:v>
                </c:pt>
                <c:pt idx="449">
                  <c:v>-20.152659526476004</c:v>
                </c:pt>
                <c:pt idx="450">
                  <c:v>-49.465112933834014</c:v>
                </c:pt>
                <c:pt idx="451">
                  <c:v>-1.7775663412989593</c:v>
                </c:pt>
                <c:pt idx="452">
                  <c:v>18.909980251186969</c:v>
                </c:pt>
                <c:pt idx="453">
                  <c:v>-67.402473156366</c:v>
                </c:pt>
                <c:pt idx="454">
                  <c:v>-17.714926563941873</c:v>
                </c:pt>
                <c:pt idx="455">
                  <c:v>-13.027379971535224</c:v>
                </c:pt>
                <c:pt idx="456">
                  <c:v>19.660166620862462</c:v>
                </c:pt>
                <c:pt idx="457">
                  <c:v>-3.6522867867469619</c:v>
                </c:pt>
                <c:pt idx="458">
                  <c:v>52.035259805639733</c:v>
                </c:pt>
                <c:pt idx="459">
                  <c:v>2.7228063980258295</c:v>
                </c:pt>
                <c:pt idx="460">
                  <c:v>28.410352990408608</c:v>
                </c:pt>
                <c:pt idx="461">
                  <c:v>63.097899582792273</c:v>
                </c:pt>
                <c:pt idx="462">
                  <c:v>31.785446175173554</c:v>
                </c:pt>
                <c:pt idx="463">
                  <c:v>-1.5270072324455199</c:v>
                </c:pt>
                <c:pt idx="464">
                  <c:v>25.160539359937012</c:v>
                </c:pt>
                <c:pt idx="465">
                  <c:v>51.848085952317597</c:v>
                </c:pt>
                <c:pt idx="466">
                  <c:v>65.535632544699922</c:v>
                </c:pt>
                <c:pt idx="467">
                  <c:v>41.223179137080379</c:v>
                </c:pt>
                <c:pt idx="468">
                  <c:v>85.910725729460808</c:v>
                </c:pt>
                <c:pt idx="469">
                  <c:v>106.59827232184303</c:v>
                </c:pt>
                <c:pt idx="470">
                  <c:v>70.285818914223441</c:v>
                </c:pt>
                <c:pt idx="471">
                  <c:v>39.973365506604736</c:v>
                </c:pt>
                <c:pt idx="472">
                  <c:v>31.660912098985129</c:v>
                </c:pt>
                <c:pt idx="473">
                  <c:v>75.348458691353699</c:v>
                </c:pt>
                <c:pt idx="474">
                  <c:v>21.036005283734081</c:v>
                </c:pt>
                <c:pt idx="475">
                  <c:v>62.72355187611447</c:v>
                </c:pt>
                <c:pt idx="476">
                  <c:v>-0.58890153150332558</c:v>
                </c:pt>
                <c:pt idx="477">
                  <c:v>7.098645060877061</c:v>
                </c:pt>
                <c:pt idx="478">
                  <c:v>48.786191653258356</c:v>
                </c:pt>
                <c:pt idx="479">
                  <c:v>17.473738245638742</c:v>
                </c:pt>
                <c:pt idx="480">
                  <c:v>32.161284838020038</c:v>
                </c:pt>
                <c:pt idx="481">
                  <c:v>76.848831430401333</c:v>
                </c:pt>
                <c:pt idx="482">
                  <c:v>50.536378022781719</c:v>
                </c:pt>
                <c:pt idx="483">
                  <c:v>65.223924615163924</c:v>
                </c:pt>
                <c:pt idx="484">
                  <c:v>55.911471207544309</c:v>
                </c:pt>
                <c:pt idx="485">
                  <c:v>24.599017799924695</c:v>
                </c:pt>
                <c:pt idx="486">
                  <c:v>13.2865643923069</c:v>
                </c:pt>
                <c:pt idx="487">
                  <c:v>69.974110984687286</c:v>
                </c:pt>
                <c:pt idx="488">
                  <c:v>23.661657577069491</c:v>
                </c:pt>
                <c:pt idx="489">
                  <c:v>-18.650795830550123</c:v>
                </c:pt>
                <c:pt idx="490">
                  <c:v>53.036750761830262</c:v>
                </c:pt>
                <c:pt idx="491">
                  <c:v>24.724297354212467</c:v>
                </c:pt>
                <c:pt idx="492">
                  <c:v>36.411843946592853</c:v>
                </c:pt>
                <c:pt idx="493">
                  <c:v>53.099390538974149</c:v>
                </c:pt>
                <c:pt idx="494">
                  <c:v>47.786937131354534</c:v>
                </c:pt>
                <c:pt idx="495">
                  <c:v>62.474483723723097</c:v>
                </c:pt>
                <c:pt idx="496">
                  <c:v>74.162030316103483</c:v>
                </c:pt>
                <c:pt idx="497">
                  <c:v>42.849576908483868</c:v>
                </c:pt>
                <c:pt idx="498">
                  <c:v>82.537123500866073</c:v>
                </c:pt>
                <c:pt idx="499">
                  <c:v>14.224670093246459</c:v>
                </c:pt>
                <c:pt idx="500">
                  <c:v>2.9122166856277545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Fluorine!$A$14:$A$1115</c:f>
              <c:numCache>
                <c:formatCode>General</c:formatCode>
                <c:ptCount val="1102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Fluorine!$B$14:$B$1115</c:f>
              <c:numCache>
                <c:formatCode>General</c:formatCode>
                <c:ptCount val="1102"/>
                <c:pt idx="0">
                  <c:v>1205</c:v>
                </c:pt>
                <c:pt idx="1">
                  <c:v>1398</c:v>
                </c:pt>
                <c:pt idx="2">
                  <c:v>1486</c:v>
                </c:pt>
                <c:pt idx="3">
                  <c:v>1448</c:v>
                </c:pt>
                <c:pt idx="4">
                  <c:v>1471</c:v>
                </c:pt>
                <c:pt idx="5">
                  <c:v>1413</c:v>
                </c:pt>
                <c:pt idx="6">
                  <c:v>1450</c:v>
                </c:pt>
                <c:pt idx="7">
                  <c:v>1449</c:v>
                </c:pt>
                <c:pt idx="8">
                  <c:v>1445</c:v>
                </c:pt>
                <c:pt idx="9">
                  <c:v>1429</c:v>
                </c:pt>
                <c:pt idx="10">
                  <c:v>1394</c:v>
                </c:pt>
                <c:pt idx="11">
                  <c:v>1392</c:v>
                </c:pt>
                <c:pt idx="12">
                  <c:v>1460</c:v>
                </c:pt>
                <c:pt idx="13">
                  <c:v>1463</c:v>
                </c:pt>
                <c:pt idx="14">
                  <c:v>1429</c:v>
                </c:pt>
                <c:pt idx="15">
                  <c:v>1401</c:v>
                </c:pt>
                <c:pt idx="16">
                  <c:v>1463</c:v>
                </c:pt>
                <c:pt idx="17">
                  <c:v>1399</c:v>
                </c:pt>
                <c:pt idx="18">
                  <c:v>1444</c:v>
                </c:pt>
                <c:pt idx="19">
                  <c:v>1443</c:v>
                </c:pt>
                <c:pt idx="20">
                  <c:v>1459</c:v>
                </c:pt>
                <c:pt idx="21">
                  <c:v>1478</c:v>
                </c:pt>
                <c:pt idx="22">
                  <c:v>1434</c:v>
                </c:pt>
                <c:pt idx="23">
                  <c:v>1418</c:v>
                </c:pt>
                <c:pt idx="24">
                  <c:v>1428</c:v>
                </c:pt>
                <c:pt idx="25">
                  <c:v>1482</c:v>
                </c:pt>
                <c:pt idx="26">
                  <c:v>1425</c:v>
                </c:pt>
                <c:pt idx="27">
                  <c:v>1467</c:v>
                </c:pt>
                <c:pt idx="28">
                  <c:v>1451</c:v>
                </c:pt>
                <c:pt idx="29">
                  <c:v>1366</c:v>
                </c:pt>
                <c:pt idx="30">
                  <c:v>1394</c:v>
                </c:pt>
                <c:pt idx="31">
                  <c:v>1507</c:v>
                </c:pt>
                <c:pt idx="32">
                  <c:v>1424</c:v>
                </c:pt>
                <c:pt idx="33">
                  <c:v>1442</c:v>
                </c:pt>
                <c:pt idx="34">
                  <c:v>1415</c:v>
                </c:pt>
                <c:pt idx="35">
                  <c:v>1511</c:v>
                </c:pt>
                <c:pt idx="36">
                  <c:v>1449</c:v>
                </c:pt>
                <c:pt idx="37">
                  <c:v>1395</c:v>
                </c:pt>
                <c:pt idx="38">
                  <c:v>1510</c:v>
                </c:pt>
                <c:pt idx="39">
                  <c:v>1413</c:v>
                </c:pt>
                <c:pt idx="40">
                  <c:v>1385</c:v>
                </c:pt>
                <c:pt idx="41">
                  <c:v>1474</c:v>
                </c:pt>
                <c:pt idx="42">
                  <c:v>1439</c:v>
                </c:pt>
                <c:pt idx="43">
                  <c:v>1464</c:v>
                </c:pt>
                <c:pt idx="44">
                  <c:v>1413</c:v>
                </c:pt>
                <c:pt idx="45">
                  <c:v>1490</c:v>
                </c:pt>
                <c:pt idx="46">
                  <c:v>1411</c:v>
                </c:pt>
                <c:pt idx="47">
                  <c:v>1454</c:v>
                </c:pt>
                <c:pt idx="48">
                  <c:v>1429</c:v>
                </c:pt>
                <c:pt idx="49">
                  <c:v>1446</c:v>
                </c:pt>
                <c:pt idx="50">
                  <c:v>1498</c:v>
                </c:pt>
                <c:pt idx="51">
                  <c:v>1461</c:v>
                </c:pt>
                <c:pt idx="52">
                  <c:v>1486</c:v>
                </c:pt>
                <c:pt idx="53">
                  <c:v>1390</c:v>
                </c:pt>
                <c:pt idx="54">
                  <c:v>1401</c:v>
                </c:pt>
                <c:pt idx="55">
                  <c:v>1501</c:v>
                </c:pt>
                <c:pt idx="56">
                  <c:v>1488</c:v>
                </c:pt>
                <c:pt idx="57">
                  <c:v>1514</c:v>
                </c:pt>
                <c:pt idx="58">
                  <c:v>1532</c:v>
                </c:pt>
                <c:pt idx="59">
                  <c:v>1529</c:v>
                </c:pt>
                <c:pt idx="60">
                  <c:v>1597</c:v>
                </c:pt>
                <c:pt idx="61">
                  <c:v>1537</c:v>
                </c:pt>
                <c:pt idx="62">
                  <c:v>1576</c:v>
                </c:pt>
                <c:pt idx="63">
                  <c:v>1630</c:v>
                </c:pt>
                <c:pt idx="64">
                  <c:v>1648</c:v>
                </c:pt>
                <c:pt idx="65">
                  <c:v>1529</c:v>
                </c:pt>
                <c:pt idx="66">
                  <c:v>1655</c:v>
                </c:pt>
                <c:pt idx="67">
                  <c:v>1686</c:v>
                </c:pt>
                <c:pt idx="68">
                  <c:v>1675</c:v>
                </c:pt>
                <c:pt idx="69">
                  <c:v>1671</c:v>
                </c:pt>
                <c:pt idx="70">
                  <c:v>1675</c:v>
                </c:pt>
                <c:pt idx="71">
                  <c:v>1741</c:v>
                </c:pt>
                <c:pt idx="72">
                  <c:v>1793</c:v>
                </c:pt>
                <c:pt idx="73">
                  <c:v>1754</c:v>
                </c:pt>
                <c:pt idx="74">
                  <c:v>1854</c:v>
                </c:pt>
                <c:pt idx="75">
                  <c:v>1864</c:v>
                </c:pt>
                <c:pt idx="76">
                  <c:v>1877</c:v>
                </c:pt>
                <c:pt idx="77">
                  <c:v>1897</c:v>
                </c:pt>
                <c:pt idx="78">
                  <c:v>2081</c:v>
                </c:pt>
                <c:pt idx="79">
                  <c:v>2101</c:v>
                </c:pt>
                <c:pt idx="80">
                  <c:v>2140</c:v>
                </c:pt>
                <c:pt idx="81">
                  <c:v>2172</c:v>
                </c:pt>
                <c:pt idx="82">
                  <c:v>2288</c:v>
                </c:pt>
                <c:pt idx="83">
                  <c:v>2294</c:v>
                </c:pt>
                <c:pt idx="84">
                  <c:v>2431</c:v>
                </c:pt>
                <c:pt idx="85">
                  <c:v>2462</c:v>
                </c:pt>
                <c:pt idx="86">
                  <c:v>2512</c:v>
                </c:pt>
                <c:pt idx="87">
                  <c:v>2687</c:v>
                </c:pt>
                <c:pt idx="88">
                  <c:v>2727</c:v>
                </c:pt>
                <c:pt idx="89">
                  <c:v>2795</c:v>
                </c:pt>
                <c:pt idx="90">
                  <c:v>3035</c:v>
                </c:pt>
                <c:pt idx="91">
                  <c:v>3089</c:v>
                </c:pt>
                <c:pt idx="92">
                  <c:v>3228</c:v>
                </c:pt>
                <c:pt idx="93">
                  <c:v>3511</c:v>
                </c:pt>
                <c:pt idx="94">
                  <c:v>3617</c:v>
                </c:pt>
                <c:pt idx="95">
                  <c:v>3829</c:v>
                </c:pt>
                <c:pt idx="96">
                  <c:v>3871</c:v>
                </c:pt>
                <c:pt idx="97">
                  <c:v>4151</c:v>
                </c:pt>
                <c:pt idx="98">
                  <c:v>4263</c:v>
                </c:pt>
                <c:pt idx="99">
                  <c:v>4508</c:v>
                </c:pt>
                <c:pt idx="100">
                  <c:v>4600</c:v>
                </c:pt>
                <c:pt idx="101">
                  <c:v>4934</c:v>
                </c:pt>
                <c:pt idx="102">
                  <c:v>5040</c:v>
                </c:pt>
                <c:pt idx="103">
                  <c:v>5343</c:v>
                </c:pt>
                <c:pt idx="104">
                  <c:v>5586</c:v>
                </c:pt>
                <c:pt idx="105">
                  <c:v>5819</c:v>
                </c:pt>
                <c:pt idx="106">
                  <c:v>5957</c:v>
                </c:pt>
                <c:pt idx="107">
                  <c:v>6235</c:v>
                </c:pt>
                <c:pt idx="108">
                  <c:v>6506</c:v>
                </c:pt>
                <c:pt idx="109">
                  <c:v>6686</c:v>
                </c:pt>
                <c:pt idx="110">
                  <c:v>6885</c:v>
                </c:pt>
                <c:pt idx="111">
                  <c:v>7165</c:v>
                </c:pt>
                <c:pt idx="112">
                  <c:v>7241</c:v>
                </c:pt>
                <c:pt idx="113">
                  <c:v>7599</c:v>
                </c:pt>
                <c:pt idx="114">
                  <c:v>7683</c:v>
                </c:pt>
                <c:pt idx="115">
                  <c:v>8048</c:v>
                </c:pt>
                <c:pt idx="116">
                  <c:v>8199</c:v>
                </c:pt>
                <c:pt idx="117">
                  <c:v>8543</c:v>
                </c:pt>
                <c:pt idx="118">
                  <c:v>8348</c:v>
                </c:pt>
                <c:pt idx="119">
                  <c:v>8659</c:v>
                </c:pt>
                <c:pt idx="120">
                  <c:v>8839</c:v>
                </c:pt>
                <c:pt idx="121">
                  <c:v>9088</c:v>
                </c:pt>
                <c:pt idx="122">
                  <c:v>9022</c:v>
                </c:pt>
                <c:pt idx="123">
                  <c:v>9212</c:v>
                </c:pt>
                <c:pt idx="124">
                  <c:v>9025</c:v>
                </c:pt>
                <c:pt idx="125">
                  <c:v>9144</c:v>
                </c:pt>
                <c:pt idx="126">
                  <c:v>9259</c:v>
                </c:pt>
                <c:pt idx="127">
                  <c:v>9253</c:v>
                </c:pt>
                <c:pt idx="128">
                  <c:v>9238</c:v>
                </c:pt>
                <c:pt idx="129">
                  <c:v>9213</c:v>
                </c:pt>
                <c:pt idx="130">
                  <c:v>9110</c:v>
                </c:pt>
                <c:pt idx="131">
                  <c:v>9169</c:v>
                </c:pt>
                <c:pt idx="132">
                  <c:v>9049</c:v>
                </c:pt>
                <c:pt idx="133">
                  <c:v>8824</c:v>
                </c:pt>
                <c:pt idx="134">
                  <c:v>8582</c:v>
                </c:pt>
                <c:pt idx="135">
                  <c:v>8473</c:v>
                </c:pt>
                <c:pt idx="136">
                  <c:v>8245</c:v>
                </c:pt>
                <c:pt idx="137">
                  <c:v>8221</c:v>
                </c:pt>
                <c:pt idx="138">
                  <c:v>7837</c:v>
                </c:pt>
                <c:pt idx="139">
                  <c:v>7808</c:v>
                </c:pt>
                <c:pt idx="140">
                  <c:v>7512</c:v>
                </c:pt>
                <c:pt idx="141">
                  <c:v>7263</c:v>
                </c:pt>
                <c:pt idx="142">
                  <c:v>7129</c:v>
                </c:pt>
                <c:pt idx="143">
                  <c:v>6811</c:v>
                </c:pt>
                <c:pt idx="144">
                  <c:v>6632</c:v>
                </c:pt>
                <c:pt idx="145">
                  <c:v>6320</c:v>
                </c:pt>
                <c:pt idx="146">
                  <c:v>6142</c:v>
                </c:pt>
                <c:pt idx="147">
                  <c:v>5839</c:v>
                </c:pt>
                <c:pt idx="148">
                  <c:v>5640</c:v>
                </c:pt>
                <c:pt idx="149">
                  <c:v>5463</c:v>
                </c:pt>
                <c:pt idx="150">
                  <c:v>5267</c:v>
                </c:pt>
                <c:pt idx="151">
                  <c:v>5071</c:v>
                </c:pt>
                <c:pt idx="152">
                  <c:v>4731</c:v>
                </c:pt>
                <c:pt idx="153">
                  <c:v>4533</c:v>
                </c:pt>
                <c:pt idx="154">
                  <c:v>4293</c:v>
                </c:pt>
                <c:pt idx="155">
                  <c:v>4186</c:v>
                </c:pt>
                <c:pt idx="156">
                  <c:v>4037</c:v>
                </c:pt>
                <c:pt idx="157">
                  <c:v>3736</c:v>
                </c:pt>
                <c:pt idx="158">
                  <c:v>3652</c:v>
                </c:pt>
                <c:pt idx="159">
                  <c:v>3395</c:v>
                </c:pt>
                <c:pt idx="160">
                  <c:v>3266</c:v>
                </c:pt>
                <c:pt idx="161">
                  <c:v>3278</c:v>
                </c:pt>
                <c:pt idx="162">
                  <c:v>2994</c:v>
                </c:pt>
                <c:pt idx="163">
                  <c:v>2889</c:v>
                </c:pt>
                <c:pt idx="164">
                  <c:v>2789</c:v>
                </c:pt>
                <c:pt idx="165">
                  <c:v>2708</c:v>
                </c:pt>
                <c:pt idx="166">
                  <c:v>2558</c:v>
                </c:pt>
                <c:pt idx="167">
                  <c:v>2443</c:v>
                </c:pt>
                <c:pt idx="168">
                  <c:v>2434</c:v>
                </c:pt>
                <c:pt idx="169">
                  <c:v>2338</c:v>
                </c:pt>
                <c:pt idx="170">
                  <c:v>2157</c:v>
                </c:pt>
                <c:pt idx="171">
                  <c:v>2175</c:v>
                </c:pt>
                <c:pt idx="172">
                  <c:v>2145</c:v>
                </c:pt>
                <c:pt idx="173">
                  <c:v>2022</c:v>
                </c:pt>
                <c:pt idx="174">
                  <c:v>2013</c:v>
                </c:pt>
                <c:pt idx="175">
                  <c:v>1872</c:v>
                </c:pt>
                <c:pt idx="176">
                  <c:v>1849</c:v>
                </c:pt>
                <c:pt idx="177">
                  <c:v>1898</c:v>
                </c:pt>
                <c:pt idx="178">
                  <c:v>1858</c:v>
                </c:pt>
                <c:pt idx="179">
                  <c:v>1722</c:v>
                </c:pt>
                <c:pt idx="180">
                  <c:v>1754</c:v>
                </c:pt>
                <c:pt idx="181">
                  <c:v>1690</c:v>
                </c:pt>
                <c:pt idx="182">
                  <c:v>1689</c:v>
                </c:pt>
                <c:pt idx="183">
                  <c:v>1688</c:v>
                </c:pt>
                <c:pt idx="184">
                  <c:v>1660</c:v>
                </c:pt>
                <c:pt idx="185">
                  <c:v>1703</c:v>
                </c:pt>
                <c:pt idx="186">
                  <c:v>1602</c:v>
                </c:pt>
                <c:pt idx="187">
                  <c:v>1534</c:v>
                </c:pt>
                <c:pt idx="188">
                  <c:v>1561</c:v>
                </c:pt>
                <c:pt idx="189">
                  <c:v>1565</c:v>
                </c:pt>
                <c:pt idx="190">
                  <c:v>1488</c:v>
                </c:pt>
                <c:pt idx="191">
                  <c:v>1478</c:v>
                </c:pt>
                <c:pt idx="192">
                  <c:v>1516</c:v>
                </c:pt>
                <c:pt idx="193">
                  <c:v>1519</c:v>
                </c:pt>
                <c:pt idx="194">
                  <c:v>1503</c:v>
                </c:pt>
                <c:pt idx="195">
                  <c:v>1523</c:v>
                </c:pt>
                <c:pt idx="196">
                  <c:v>1506</c:v>
                </c:pt>
                <c:pt idx="197">
                  <c:v>1467</c:v>
                </c:pt>
                <c:pt idx="198">
                  <c:v>1489</c:v>
                </c:pt>
                <c:pt idx="199">
                  <c:v>1466</c:v>
                </c:pt>
                <c:pt idx="200">
                  <c:v>1369</c:v>
                </c:pt>
                <c:pt idx="201">
                  <c:v>1531</c:v>
                </c:pt>
                <c:pt idx="202">
                  <c:v>1508</c:v>
                </c:pt>
                <c:pt idx="203">
                  <c:v>1406</c:v>
                </c:pt>
                <c:pt idx="204">
                  <c:v>1448</c:v>
                </c:pt>
                <c:pt idx="205">
                  <c:v>1388</c:v>
                </c:pt>
                <c:pt idx="206">
                  <c:v>1449</c:v>
                </c:pt>
                <c:pt idx="207">
                  <c:v>1447</c:v>
                </c:pt>
                <c:pt idx="208">
                  <c:v>1478</c:v>
                </c:pt>
                <c:pt idx="209">
                  <c:v>1413</c:v>
                </c:pt>
                <c:pt idx="210">
                  <c:v>1398</c:v>
                </c:pt>
                <c:pt idx="211">
                  <c:v>1466</c:v>
                </c:pt>
                <c:pt idx="212">
                  <c:v>1408</c:v>
                </c:pt>
                <c:pt idx="213">
                  <c:v>1443</c:v>
                </c:pt>
                <c:pt idx="214">
                  <c:v>1376</c:v>
                </c:pt>
                <c:pt idx="215">
                  <c:v>1422</c:v>
                </c:pt>
                <c:pt idx="216">
                  <c:v>1427</c:v>
                </c:pt>
                <c:pt idx="217">
                  <c:v>1396</c:v>
                </c:pt>
                <c:pt idx="218">
                  <c:v>1405</c:v>
                </c:pt>
                <c:pt idx="219">
                  <c:v>1382</c:v>
                </c:pt>
                <c:pt idx="220">
                  <c:v>1425</c:v>
                </c:pt>
                <c:pt idx="221">
                  <c:v>1408</c:v>
                </c:pt>
                <c:pt idx="222">
                  <c:v>1386</c:v>
                </c:pt>
                <c:pt idx="223">
                  <c:v>1396</c:v>
                </c:pt>
                <c:pt idx="224">
                  <c:v>1422</c:v>
                </c:pt>
                <c:pt idx="225">
                  <c:v>1393</c:v>
                </c:pt>
                <c:pt idx="226">
                  <c:v>1364</c:v>
                </c:pt>
                <c:pt idx="227">
                  <c:v>1414</c:v>
                </c:pt>
                <c:pt idx="228">
                  <c:v>1420</c:v>
                </c:pt>
                <c:pt idx="229">
                  <c:v>1472</c:v>
                </c:pt>
                <c:pt idx="230">
                  <c:v>1360</c:v>
                </c:pt>
                <c:pt idx="231">
                  <c:v>1391</c:v>
                </c:pt>
                <c:pt idx="232">
                  <c:v>1423</c:v>
                </c:pt>
                <c:pt idx="233">
                  <c:v>1361</c:v>
                </c:pt>
                <c:pt idx="234">
                  <c:v>1412</c:v>
                </c:pt>
                <c:pt idx="235">
                  <c:v>1405</c:v>
                </c:pt>
                <c:pt idx="236">
                  <c:v>1307</c:v>
                </c:pt>
                <c:pt idx="237">
                  <c:v>1340</c:v>
                </c:pt>
                <c:pt idx="238">
                  <c:v>1452</c:v>
                </c:pt>
                <c:pt idx="239">
                  <c:v>1425</c:v>
                </c:pt>
                <c:pt idx="240">
                  <c:v>1396</c:v>
                </c:pt>
                <c:pt idx="241">
                  <c:v>1456</c:v>
                </c:pt>
                <c:pt idx="242">
                  <c:v>1425</c:v>
                </c:pt>
                <c:pt idx="243">
                  <c:v>1336</c:v>
                </c:pt>
                <c:pt idx="244">
                  <c:v>1323</c:v>
                </c:pt>
                <c:pt idx="245">
                  <c:v>1383</c:v>
                </c:pt>
                <c:pt idx="246">
                  <c:v>1369</c:v>
                </c:pt>
                <c:pt idx="247">
                  <c:v>1398</c:v>
                </c:pt>
                <c:pt idx="248">
                  <c:v>1413</c:v>
                </c:pt>
                <c:pt idx="249">
                  <c:v>1359</c:v>
                </c:pt>
                <c:pt idx="250">
                  <c:v>1380</c:v>
                </c:pt>
                <c:pt idx="251">
                  <c:v>1419</c:v>
                </c:pt>
                <c:pt idx="252">
                  <c:v>1463</c:v>
                </c:pt>
                <c:pt idx="253">
                  <c:v>1406</c:v>
                </c:pt>
                <c:pt idx="254">
                  <c:v>1430</c:v>
                </c:pt>
                <c:pt idx="255">
                  <c:v>1427</c:v>
                </c:pt>
                <c:pt idx="256">
                  <c:v>1428</c:v>
                </c:pt>
                <c:pt idx="257">
                  <c:v>1492</c:v>
                </c:pt>
                <c:pt idx="258">
                  <c:v>1472</c:v>
                </c:pt>
                <c:pt idx="259">
                  <c:v>1419</c:v>
                </c:pt>
                <c:pt idx="260">
                  <c:v>1463</c:v>
                </c:pt>
                <c:pt idx="261">
                  <c:v>1462</c:v>
                </c:pt>
                <c:pt idx="262">
                  <c:v>1548</c:v>
                </c:pt>
                <c:pt idx="263">
                  <c:v>1480</c:v>
                </c:pt>
                <c:pt idx="264">
                  <c:v>1568</c:v>
                </c:pt>
                <c:pt idx="265">
                  <c:v>1497</c:v>
                </c:pt>
                <c:pt idx="266">
                  <c:v>1558</c:v>
                </c:pt>
                <c:pt idx="267">
                  <c:v>1549</c:v>
                </c:pt>
                <c:pt idx="268">
                  <c:v>1495</c:v>
                </c:pt>
                <c:pt idx="269">
                  <c:v>1571</c:v>
                </c:pt>
                <c:pt idx="270">
                  <c:v>1529</c:v>
                </c:pt>
                <c:pt idx="271">
                  <c:v>1621</c:v>
                </c:pt>
                <c:pt idx="272">
                  <c:v>1556</c:v>
                </c:pt>
                <c:pt idx="273">
                  <c:v>1619</c:v>
                </c:pt>
                <c:pt idx="274">
                  <c:v>1632</c:v>
                </c:pt>
                <c:pt idx="275">
                  <c:v>1721</c:v>
                </c:pt>
                <c:pt idx="276">
                  <c:v>1777</c:v>
                </c:pt>
                <c:pt idx="277">
                  <c:v>1760</c:v>
                </c:pt>
                <c:pt idx="278">
                  <c:v>1811</c:v>
                </c:pt>
                <c:pt idx="279">
                  <c:v>1786</c:v>
                </c:pt>
                <c:pt idx="280">
                  <c:v>1778</c:v>
                </c:pt>
                <c:pt idx="281">
                  <c:v>1780</c:v>
                </c:pt>
                <c:pt idx="282">
                  <c:v>1818</c:v>
                </c:pt>
                <c:pt idx="283">
                  <c:v>1777</c:v>
                </c:pt>
                <c:pt idx="284">
                  <c:v>1894</c:v>
                </c:pt>
                <c:pt idx="285">
                  <c:v>2016</c:v>
                </c:pt>
                <c:pt idx="286">
                  <c:v>1960</c:v>
                </c:pt>
                <c:pt idx="287">
                  <c:v>1940</c:v>
                </c:pt>
                <c:pt idx="288">
                  <c:v>1965</c:v>
                </c:pt>
                <c:pt idx="289">
                  <c:v>1964</c:v>
                </c:pt>
                <c:pt idx="290">
                  <c:v>1954</c:v>
                </c:pt>
                <c:pt idx="291">
                  <c:v>1978</c:v>
                </c:pt>
                <c:pt idx="292">
                  <c:v>1934</c:v>
                </c:pt>
                <c:pt idx="293">
                  <c:v>1993</c:v>
                </c:pt>
                <c:pt idx="294">
                  <c:v>1982</c:v>
                </c:pt>
                <c:pt idx="295">
                  <c:v>1994</c:v>
                </c:pt>
                <c:pt idx="296">
                  <c:v>1972</c:v>
                </c:pt>
                <c:pt idx="297">
                  <c:v>1999</c:v>
                </c:pt>
                <c:pt idx="298">
                  <c:v>2028</c:v>
                </c:pt>
                <c:pt idx="299">
                  <c:v>2043</c:v>
                </c:pt>
                <c:pt idx="300">
                  <c:v>2000</c:v>
                </c:pt>
                <c:pt idx="301">
                  <c:v>1984</c:v>
                </c:pt>
                <c:pt idx="302">
                  <c:v>2079</c:v>
                </c:pt>
                <c:pt idx="303">
                  <c:v>2043</c:v>
                </c:pt>
                <c:pt idx="304">
                  <c:v>1991</c:v>
                </c:pt>
                <c:pt idx="305">
                  <c:v>2058</c:v>
                </c:pt>
                <c:pt idx="306">
                  <c:v>1958</c:v>
                </c:pt>
                <c:pt idx="307">
                  <c:v>2055</c:v>
                </c:pt>
                <c:pt idx="308">
                  <c:v>1943</c:v>
                </c:pt>
                <c:pt idx="309">
                  <c:v>1961</c:v>
                </c:pt>
                <c:pt idx="310">
                  <c:v>2016</c:v>
                </c:pt>
                <c:pt idx="311">
                  <c:v>1928</c:v>
                </c:pt>
                <c:pt idx="312">
                  <c:v>1922</c:v>
                </c:pt>
                <c:pt idx="313">
                  <c:v>1962</c:v>
                </c:pt>
                <c:pt idx="314">
                  <c:v>1984</c:v>
                </c:pt>
                <c:pt idx="315">
                  <c:v>1927</c:v>
                </c:pt>
                <c:pt idx="316">
                  <c:v>1996</c:v>
                </c:pt>
                <c:pt idx="317">
                  <c:v>1905</c:v>
                </c:pt>
                <c:pt idx="318">
                  <c:v>1982</c:v>
                </c:pt>
                <c:pt idx="319">
                  <c:v>1976</c:v>
                </c:pt>
                <c:pt idx="320">
                  <c:v>1949</c:v>
                </c:pt>
                <c:pt idx="321">
                  <c:v>1942</c:v>
                </c:pt>
                <c:pt idx="322">
                  <c:v>1887</c:v>
                </c:pt>
                <c:pt idx="323">
                  <c:v>1841</c:v>
                </c:pt>
                <c:pt idx="324">
                  <c:v>1855</c:v>
                </c:pt>
                <c:pt idx="325">
                  <c:v>1916</c:v>
                </c:pt>
                <c:pt idx="326">
                  <c:v>1907</c:v>
                </c:pt>
                <c:pt idx="327">
                  <c:v>1875</c:v>
                </c:pt>
                <c:pt idx="328">
                  <c:v>1790</c:v>
                </c:pt>
                <c:pt idx="329">
                  <c:v>1805</c:v>
                </c:pt>
                <c:pt idx="330">
                  <c:v>1838</c:v>
                </c:pt>
                <c:pt idx="331">
                  <c:v>1762</c:v>
                </c:pt>
                <c:pt idx="332">
                  <c:v>1856</c:v>
                </c:pt>
                <c:pt idx="333">
                  <c:v>1784</c:v>
                </c:pt>
                <c:pt idx="334">
                  <c:v>1778</c:v>
                </c:pt>
                <c:pt idx="335">
                  <c:v>1775</c:v>
                </c:pt>
                <c:pt idx="336">
                  <c:v>1787</c:v>
                </c:pt>
                <c:pt idx="337">
                  <c:v>1771</c:v>
                </c:pt>
                <c:pt idx="338">
                  <c:v>1742</c:v>
                </c:pt>
                <c:pt idx="339">
                  <c:v>1638</c:v>
                </c:pt>
                <c:pt idx="340">
                  <c:v>1698</c:v>
                </c:pt>
                <c:pt idx="341">
                  <c:v>1702</c:v>
                </c:pt>
                <c:pt idx="342">
                  <c:v>1654</c:v>
                </c:pt>
                <c:pt idx="343">
                  <c:v>1636</c:v>
                </c:pt>
                <c:pt idx="344">
                  <c:v>1672</c:v>
                </c:pt>
                <c:pt idx="345">
                  <c:v>1526</c:v>
                </c:pt>
                <c:pt idx="346">
                  <c:v>1550</c:v>
                </c:pt>
                <c:pt idx="347">
                  <c:v>1578</c:v>
                </c:pt>
                <c:pt idx="348">
                  <c:v>1575</c:v>
                </c:pt>
                <c:pt idx="349">
                  <c:v>1620</c:v>
                </c:pt>
                <c:pt idx="350">
                  <c:v>1533</c:v>
                </c:pt>
                <c:pt idx="351">
                  <c:v>1517</c:v>
                </c:pt>
                <c:pt idx="352">
                  <c:v>1435</c:v>
                </c:pt>
                <c:pt idx="353">
                  <c:v>1511</c:v>
                </c:pt>
                <c:pt idx="354">
                  <c:v>1522</c:v>
                </c:pt>
                <c:pt idx="355">
                  <c:v>1434</c:v>
                </c:pt>
                <c:pt idx="356">
                  <c:v>1470</c:v>
                </c:pt>
                <c:pt idx="357">
                  <c:v>1425</c:v>
                </c:pt>
                <c:pt idx="358">
                  <c:v>1361</c:v>
                </c:pt>
                <c:pt idx="359">
                  <c:v>1327</c:v>
                </c:pt>
                <c:pt idx="360">
                  <c:v>1413</c:v>
                </c:pt>
                <c:pt idx="361">
                  <c:v>1347</c:v>
                </c:pt>
                <c:pt idx="362">
                  <c:v>1384</c:v>
                </c:pt>
                <c:pt idx="363">
                  <c:v>1364</c:v>
                </c:pt>
                <c:pt idx="364">
                  <c:v>1412</c:v>
                </c:pt>
                <c:pt idx="365">
                  <c:v>1355</c:v>
                </c:pt>
                <c:pt idx="366">
                  <c:v>1292</c:v>
                </c:pt>
                <c:pt idx="367">
                  <c:v>1348</c:v>
                </c:pt>
                <c:pt idx="368">
                  <c:v>1297</c:v>
                </c:pt>
                <c:pt idx="369">
                  <c:v>1335</c:v>
                </c:pt>
                <c:pt idx="370">
                  <c:v>1234</c:v>
                </c:pt>
                <c:pt idx="371">
                  <c:v>1258</c:v>
                </c:pt>
                <c:pt idx="372">
                  <c:v>1304</c:v>
                </c:pt>
                <c:pt idx="373">
                  <c:v>1277</c:v>
                </c:pt>
                <c:pt idx="374">
                  <c:v>1314</c:v>
                </c:pt>
                <c:pt idx="375">
                  <c:v>1356</c:v>
                </c:pt>
                <c:pt idx="376">
                  <c:v>1248</c:v>
                </c:pt>
                <c:pt idx="377">
                  <c:v>1288</c:v>
                </c:pt>
                <c:pt idx="378">
                  <c:v>1238</c:v>
                </c:pt>
                <c:pt idx="379">
                  <c:v>1221</c:v>
                </c:pt>
                <c:pt idx="380">
                  <c:v>1231</c:v>
                </c:pt>
                <c:pt idx="381">
                  <c:v>1229</c:v>
                </c:pt>
                <c:pt idx="382">
                  <c:v>1314</c:v>
                </c:pt>
                <c:pt idx="383">
                  <c:v>1274</c:v>
                </c:pt>
                <c:pt idx="384">
                  <c:v>1325</c:v>
                </c:pt>
                <c:pt idx="385">
                  <c:v>1312</c:v>
                </c:pt>
                <c:pt idx="386">
                  <c:v>1278</c:v>
                </c:pt>
                <c:pt idx="387">
                  <c:v>1296</c:v>
                </c:pt>
                <c:pt idx="388">
                  <c:v>1190</c:v>
                </c:pt>
                <c:pt idx="389">
                  <c:v>1173</c:v>
                </c:pt>
                <c:pt idx="390">
                  <c:v>1236</c:v>
                </c:pt>
                <c:pt idx="391">
                  <c:v>1208</c:v>
                </c:pt>
                <c:pt idx="392">
                  <c:v>1246</c:v>
                </c:pt>
                <c:pt idx="393">
                  <c:v>1216</c:v>
                </c:pt>
                <c:pt idx="394">
                  <c:v>1228</c:v>
                </c:pt>
                <c:pt idx="395">
                  <c:v>1282</c:v>
                </c:pt>
                <c:pt idx="396">
                  <c:v>1254</c:v>
                </c:pt>
                <c:pt idx="397">
                  <c:v>1200</c:v>
                </c:pt>
                <c:pt idx="398">
                  <c:v>1193</c:v>
                </c:pt>
                <c:pt idx="399">
                  <c:v>1240</c:v>
                </c:pt>
                <c:pt idx="400">
                  <c:v>1252</c:v>
                </c:pt>
                <c:pt idx="401">
                  <c:v>1230</c:v>
                </c:pt>
                <c:pt idx="402">
                  <c:v>1209</c:v>
                </c:pt>
                <c:pt idx="403">
                  <c:v>1257</c:v>
                </c:pt>
                <c:pt idx="404">
                  <c:v>1245</c:v>
                </c:pt>
                <c:pt idx="405">
                  <c:v>1261</c:v>
                </c:pt>
                <c:pt idx="406">
                  <c:v>1226</c:v>
                </c:pt>
                <c:pt idx="407">
                  <c:v>1213</c:v>
                </c:pt>
                <c:pt idx="408">
                  <c:v>1218</c:v>
                </c:pt>
                <c:pt idx="409">
                  <c:v>1238</c:v>
                </c:pt>
                <c:pt idx="410">
                  <c:v>1227</c:v>
                </c:pt>
                <c:pt idx="411">
                  <c:v>1259</c:v>
                </c:pt>
                <c:pt idx="412">
                  <c:v>1261</c:v>
                </c:pt>
                <c:pt idx="413">
                  <c:v>1226</c:v>
                </c:pt>
                <c:pt idx="414">
                  <c:v>1215</c:v>
                </c:pt>
                <c:pt idx="415">
                  <c:v>1228</c:v>
                </c:pt>
                <c:pt idx="416">
                  <c:v>1250</c:v>
                </c:pt>
                <c:pt idx="417">
                  <c:v>1222</c:v>
                </c:pt>
                <c:pt idx="418">
                  <c:v>1241</c:v>
                </c:pt>
                <c:pt idx="419">
                  <c:v>1200</c:v>
                </c:pt>
                <c:pt idx="420">
                  <c:v>1290</c:v>
                </c:pt>
                <c:pt idx="421">
                  <c:v>1207</c:v>
                </c:pt>
                <c:pt idx="422">
                  <c:v>1223</c:v>
                </c:pt>
                <c:pt idx="423">
                  <c:v>1235</c:v>
                </c:pt>
                <c:pt idx="424">
                  <c:v>1214</c:v>
                </c:pt>
                <c:pt idx="425">
                  <c:v>1232</c:v>
                </c:pt>
                <c:pt idx="426">
                  <c:v>1248</c:v>
                </c:pt>
                <c:pt idx="427">
                  <c:v>1216</c:v>
                </c:pt>
                <c:pt idx="428">
                  <c:v>1231</c:v>
                </c:pt>
                <c:pt idx="429">
                  <c:v>1209</c:v>
                </c:pt>
                <c:pt idx="430">
                  <c:v>1175</c:v>
                </c:pt>
                <c:pt idx="431">
                  <c:v>1209</c:v>
                </c:pt>
                <c:pt idx="432">
                  <c:v>1253</c:v>
                </c:pt>
                <c:pt idx="433">
                  <c:v>1193</c:v>
                </c:pt>
                <c:pt idx="434">
                  <c:v>1225</c:v>
                </c:pt>
                <c:pt idx="435">
                  <c:v>1150</c:v>
                </c:pt>
                <c:pt idx="436">
                  <c:v>1268</c:v>
                </c:pt>
                <c:pt idx="437">
                  <c:v>1247</c:v>
                </c:pt>
                <c:pt idx="438">
                  <c:v>1237</c:v>
                </c:pt>
                <c:pt idx="439">
                  <c:v>1217</c:v>
                </c:pt>
                <c:pt idx="440">
                  <c:v>1246</c:v>
                </c:pt>
                <c:pt idx="441">
                  <c:v>1286</c:v>
                </c:pt>
                <c:pt idx="442">
                  <c:v>1248</c:v>
                </c:pt>
                <c:pt idx="443">
                  <c:v>1303</c:v>
                </c:pt>
                <c:pt idx="444">
                  <c:v>1283</c:v>
                </c:pt>
                <c:pt idx="445">
                  <c:v>1288</c:v>
                </c:pt>
                <c:pt idx="446">
                  <c:v>1222</c:v>
                </c:pt>
                <c:pt idx="447">
                  <c:v>1243</c:v>
                </c:pt>
                <c:pt idx="448">
                  <c:v>1198</c:v>
                </c:pt>
                <c:pt idx="449">
                  <c:v>1228</c:v>
                </c:pt>
                <c:pt idx="450">
                  <c:v>1198</c:v>
                </c:pt>
                <c:pt idx="451">
                  <c:v>1245</c:v>
                </c:pt>
                <c:pt idx="452">
                  <c:v>1265</c:v>
                </c:pt>
                <c:pt idx="453">
                  <c:v>1178</c:v>
                </c:pt>
                <c:pt idx="454">
                  <c:v>1227</c:v>
                </c:pt>
                <c:pt idx="455">
                  <c:v>1231</c:v>
                </c:pt>
                <c:pt idx="456">
                  <c:v>1263</c:v>
                </c:pt>
                <c:pt idx="457">
                  <c:v>1239</c:v>
                </c:pt>
                <c:pt idx="458">
                  <c:v>1294</c:v>
                </c:pt>
                <c:pt idx="459">
                  <c:v>1244</c:v>
                </c:pt>
                <c:pt idx="460">
                  <c:v>1269</c:v>
                </c:pt>
                <c:pt idx="461">
                  <c:v>1303</c:v>
                </c:pt>
                <c:pt idx="462">
                  <c:v>1271</c:v>
                </c:pt>
                <c:pt idx="463">
                  <c:v>1237</c:v>
                </c:pt>
                <c:pt idx="464">
                  <c:v>1263</c:v>
                </c:pt>
                <c:pt idx="465">
                  <c:v>1289</c:v>
                </c:pt>
                <c:pt idx="466">
                  <c:v>1302</c:v>
                </c:pt>
                <c:pt idx="467">
                  <c:v>1277</c:v>
                </c:pt>
                <c:pt idx="468">
                  <c:v>1321</c:v>
                </c:pt>
                <c:pt idx="469">
                  <c:v>1341</c:v>
                </c:pt>
                <c:pt idx="470">
                  <c:v>1304</c:v>
                </c:pt>
                <c:pt idx="471">
                  <c:v>1273</c:v>
                </c:pt>
                <c:pt idx="472">
                  <c:v>1264</c:v>
                </c:pt>
                <c:pt idx="473">
                  <c:v>1307</c:v>
                </c:pt>
                <c:pt idx="474">
                  <c:v>1252</c:v>
                </c:pt>
                <c:pt idx="475">
                  <c:v>1293</c:v>
                </c:pt>
                <c:pt idx="476">
                  <c:v>1229</c:v>
                </c:pt>
                <c:pt idx="477">
                  <c:v>1236</c:v>
                </c:pt>
                <c:pt idx="478">
                  <c:v>1277</c:v>
                </c:pt>
                <c:pt idx="479">
                  <c:v>1245</c:v>
                </c:pt>
                <c:pt idx="480">
                  <c:v>1259</c:v>
                </c:pt>
                <c:pt idx="481">
                  <c:v>1303</c:v>
                </c:pt>
                <c:pt idx="482">
                  <c:v>1276</c:v>
                </c:pt>
                <c:pt idx="483">
                  <c:v>1290</c:v>
                </c:pt>
                <c:pt idx="484">
                  <c:v>1280</c:v>
                </c:pt>
                <c:pt idx="485">
                  <c:v>1248</c:v>
                </c:pt>
                <c:pt idx="486">
                  <c:v>1236</c:v>
                </c:pt>
                <c:pt idx="487">
                  <c:v>1292</c:v>
                </c:pt>
                <c:pt idx="488">
                  <c:v>1245</c:v>
                </c:pt>
                <c:pt idx="489">
                  <c:v>1202</c:v>
                </c:pt>
                <c:pt idx="490">
                  <c:v>1273</c:v>
                </c:pt>
                <c:pt idx="491">
                  <c:v>1244</c:v>
                </c:pt>
                <c:pt idx="492">
                  <c:v>1255</c:v>
                </c:pt>
                <c:pt idx="493">
                  <c:v>1271</c:v>
                </c:pt>
                <c:pt idx="494">
                  <c:v>1265</c:v>
                </c:pt>
                <c:pt idx="495">
                  <c:v>1279</c:v>
                </c:pt>
                <c:pt idx="496">
                  <c:v>1290</c:v>
                </c:pt>
                <c:pt idx="497">
                  <c:v>1258</c:v>
                </c:pt>
                <c:pt idx="498">
                  <c:v>1297</c:v>
                </c:pt>
                <c:pt idx="499">
                  <c:v>1228</c:v>
                </c:pt>
                <c:pt idx="500">
                  <c:v>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154751</xdr:rowOff>
    </xdr:from>
    <xdr:to>
      <xdr:col>36</xdr:col>
      <xdr:colOff>263114</xdr:colOff>
      <xdr:row>38</xdr:row>
      <xdr:rowOff>117517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250121</xdr:colOff>
      <xdr:row>40</xdr:row>
      <xdr:rowOff>58264</xdr:rowOff>
    </xdr:from>
    <xdr:to>
      <xdr:col>31</xdr:col>
      <xdr:colOff>573972</xdr:colOff>
      <xdr:row>60</xdr:row>
      <xdr:rowOff>35626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60" zoomScaleNormal="60" workbookViewId="0">
      <selection activeCell="Q7" sqref="Q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0.88888491761445065</v>
      </c>
      <c r="H3" s="11">
        <f>H9/$F$9</f>
        <v>0.79760519380144379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8.0451855277167574</v>
      </c>
      <c r="H4" s="13">
        <f>(H7/$F$7)*100</f>
        <v>5.2583964695964633</v>
      </c>
      <c r="I4" s="17" t="s">
        <v>34</v>
      </c>
    </row>
    <row r="5" spans="1:22" x14ac:dyDescent="0.3">
      <c r="G5" s="12">
        <f>(G11/$F$11)*100</f>
        <v>7.1512440749974804</v>
      </c>
      <c r="H5" s="13">
        <f>(H11/$F$11)*100</f>
        <v>4.1941243352173148</v>
      </c>
      <c r="I5" s="17" t="s">
        <v>33</v>
      </c>
    </row>
    <row r="6" spans="1:22" ht="15" thickBot="1" x14ac:dyDescent="0.35">
      <c r="G6" s="14">
        <f>$F$8-G8</f>
        <v>8.4696743666600014</v>
      </c>
      <c r="H6" s="15">
        <f>$F$8-H8</f>
        <v>10.206551980931067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7733.451730796055</v>
      </c>
      <c r="G7" s="2">
        <v>622.17053943896542</v>
      </c>
      <c r="H7" s="2">
        <v>406.65555279012636</v>
      </c>
      <c r="I7" s="2">
        <v>0</v>
      </c>
      <c r="J7" s="2">
        <v>0</v>
      </c>
      <c r="L7">
        <v>689.67</v>
      </c>
      <c r="M7" s="3">
        <f>F8-L7</f>
        <v>-1.8709415796689655</v>
      </c>
      <c r="N7" s="2">
        <v>24.487133949342592</v>
      </c>
    </row>
    <row r="8" spans="1:22" ht="19.8" customHeight="1" x14ac:dyDescent="0.3">
      <c r="B8" s="7"/>
      <c r="C8" t="s">
        <v>11</v>
      </c>
      <c r="E8" t="s">
        <v>22</v>
      </c>
      <c r="F8" s="2">
        <f>712.286192370331-24.48713395</f>
        <v>687.79905842033099</v>
      </c>
      <c r="G8" s="9">
        <f>703.816518003671-24.48713395</f>
        <v>679.32938405367099</v>
      </c>
      <c r="H8" s="2">
        <f>702.0796403894-24.48713395</f>
        <v>677.59250643939993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1.0103356177997864</v>
      </c>
      <c r="G9">
        <v>0.89807209239090824</v>
      </c>
      <c r="H9">
        <v>0.80584893623970011</v>
      </c>
      <c r="I9">
        <f>F9</f>
        <v>1.0103356177997864</v>
      </c>
      <c r="J9">
        <f>F9</f>
        <v>1.0103356177997864</v>
      </c>
    </row>
    <row r="10" spans="1:22" x14ac:dyDescent="0.3">
      <c r="B10" s="7"/>
      <c r="C10" t="s">
        <v>13</v>
      </c>
      <c r="E10" t="s">
        <v>0</v>
      </c>
      <c r="F10">
        <f>2*SQRT(2*LN(2))*F9</f>
        <v>2.3791585650036651</v>
      </c>
      <c r="G10">
        <f t="shared" ref="G10:H10" si="0">2*SQRT(2*LN(2))*G9</f>
        <v>2.1147981650449976</v>
      </c>
      <c r="H10">
        <f t="shared" si="0"/>
        <v>1.8976292283241132</v>
      </c>
      <c r="I10">
        <f t="shared" ref="I10:J10" si="1">2*SQRT(2*LN(2))*I9</f>
        <v>2.3791585650036651</v>
      </c>
      <c r="J10">
        <f t="shared" si="1"/>
        <v>2.3791585650036651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19585.24357031424</v>
      </c>
      <c r="G11">
        <f t="shared" si="2"/>
        <v>1400.588570395922</v>
      </c>
      <c r="H11">
        <f t="shared" si="2"/>
        <v>821.42946669413402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21807.261607404296</v>
      </c>
      <c r="M12" s="4">
        <f>SUM(M14:M1115)</f>
        <v>2204861.5797131588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535</v>
      </c>
      <c r="B14">
        <v>1205</v>
      </c>
      <c r="C14">
        <f>$P$14*A14+$Q$14</f>
        <v>1436.2175753531783</v>
      </c>
      <c r="D14">
        <f>$E$4-A14-$N$7</f>
        <v>694.11286605065732</v>
      </c>
      <c r="E14">
        <f>B14-C14</f>
        <v>-231.21757535317829</v>
      </c>
      <c r="F14">
        <f t="shared" ref="F14:J29" si="4">F$7*EXP(-(($D14-F$8)^2)/(2*F$9^2))</f>
        <v>2.5596553233153164E-5</v>
      </c>
      <c r="G14">
        <f>G$7*EXP(-(($D14-G$8)^2)/(2*G$9^2))</f>
        <v>8.9574750783509012E-57</v>
      </c>
      <c r="H14">
        <f>H$7*EXP(-(($D14-H$8)^2)/(2*H$9^2))</f>
        <v>2.2287230636537725E-89</v>
      </c>
      <c r="I14">
        <f>I$7*EXP(-(($D14-I$8)^2)/(2*I$9^2))</f>
        <v>0</v>
      </c>
      <c r="J14">
        <f t="shared" si="4"/>
        <v>0</v>
      </c>
      <c r="K14">
        <f>F14+G14+H14+I14+J14</f>
        <v>2.5596553233153164E-5</v>
      </c>
      <c r="L14">
        <f>E14-K14</f>
        <v>-231.21760094973152</v>
      </c>
      <c r="M14">
        <f>(L14)^2</f>
        <v>53461.578988949288</v>
      </c>
      <c r="N14">
        <v>535.5</v>
      </c>
      <c r="O14">
        <v>1394</v>
      </c>
      <c r="P14" s="2">
        <f t="array" ref="P14:Q16">LINEST(O14:O55,N14:N55,1,1)</f>
        <v>-3.2729072946068087</v>
      </c>
      <c r="Q14" s="2">
        <v>3187.222977967821</v>
      </c>
      <c r="S14">
        <v>545.99999999999</v>
      </c>
      <c r="T14">
        <v>1425</v>
      </c>
      <c r="U14" s="2">
        <f t="array" ref="U14:V16">LINEST(T14:T55,S14:S55,1,1)</f>
        <v>-13.750931847621107</v>
      </c>
      <c r="V14" s="2">
        <v>8913.609617981876</v>
      </c>
    </row>
    <row r="15" spans="1:22" x14ac:dyDescent="0.3">
      <c r="A15">
        <v>535.04999999999995</v>
      </c>
      <c r="B15">
        <v>1398</v>
      </c>
      <c r="C15">
        <f t="shared" ref="C15:C78" si="5">$P$14*A15+$Q$14</f>
        <v>1436.0539299884481</v>
      </c>
      <c r="D15">
        <f>$E$4-A15-$N$7</f>
        <v>694.06286605065736</v>
      </c>
      <c r="E15">
        <f t="shared" ref="E15:E78" si="6">B15-C15</f>
        <v>-38.05392998844809</v>
      </c>
      <c r="F15">
        <f t="shared" ref="F15:I78" si="7">F$7*EXP(-(($D15-F$8)^2)/(2*F$9^2))</f>
        <v>3.4830645347416778E-5</v>
      </c>
      <c r="G15">
        <f t="shared" si="7"/>
        <v>2.236330371824422E-56</v>
      </c>
      <c r="H15">
        <f t="shared" si="7"/>
        <v>7.9366369150249793E-89</v>
      </c>
      <c r="I15">
        <f t="shared" si="7"/>
        <v>0</v>
      </c>
      <c r="J15">
        <f t="shared" si="4"/>
        <v>0</v>
      </c>
      <c r="K15">
        <f t="shared" ref="K15:K78" si="8">F15+G15+H15+I15+J15</f>
        <v>3.4830645347416778E-5</v>
      </c>
      <c r="L15">
        <f t="shared" ref="L15:L77" si="9">E15-K15</f>
        <v>-38.053964819093437</v>
      </c>
      <c r="M15">
        <f t="shared" ref="M15:M78" si="10">(L15)^2</f>
        <v>1448.1042384528009</v>
      </c>
      <c r="N15">
        <v>535.54999999999905</v>
      </c>
      <c r="O15">
        <v>1392</v>
      </c>
      <c r="P15" s="2">
        <v>1.0254514120860496</v>
      </c>
      <c r="Q15" s="2">
        <v>555.05177294404166</v>
      </c>
      <c r="S15">
        <v>546.04999999998995</v>
      </c>
      <c r="T15">
        <v>1408</v>
      </c>
      <c r="U15" s="2">
        <v>0.9811177320195833</v>
      </c>
      <c r="V15" s="2">
        <v>541.60395184847971</v>
      </c>
    </row>
    <row r="16" spans="1:22" x14ac:dyDescent="0.3">
      <c r="A16">
        <v>535.1</v>
      </c>
      <c r="B16">
        <v>1486</v>
      </c>
      <c r="C16">
        <f t="shared" si="5"/>
        <v>1435.8902846237174</v>
      </c>
      <c r="D16">
        <f t="shared" ref="D16:D78" si="11">$E$4-A16-$N$7</f>
        <v>694.01286605065729</v>
      </c>
      <c r="E16">
        <f t="shared" si="6"/>
        <v>50.109715376282566</v>
      </c>
      <c r="F16">
        <f t="shared" si="7"/>
        <v>4.7280049029975366E-5</v>
      </c>
      <c r="G16">
        <f t="shared" si="7"/>
        <v>5.5659607479863976E-56</v>
      </c>
      <c r="H16">
        <f t="shared" si="7"/>
        <v>2.8154316730794319E-88</v>
      </c>
      <c r="I16">
        <f t="shared" si="7"/>
        <v>0</v>
      </c>
      <c r="J16">
        <f t="shared" si="4"/>
        <v>0</v>
      </c>
      <c r="K16">
        <f t="shared" si="8"/>
        <v>4.7280049029975366E-5</v>
      </c>
      <c r="L16">
        <f t="shared" si="9"/>
        <v>50.109668096233534</v>
      </c>
      <c r="M16">
        <f t="shared" si="10"/>
        <v>2510.9788367146848</v>
      </c>
      <c r="N16">
        <v>535.599999999999</v>
      </c>
      <c r="O16">
        <v>1460</v>
      </c>
      <c r="P16" s="2">
        <v>0.20297747184903067</v>
      </c>
      <c r="Q16" s="2">
        <v>34.947814401587422</v>
      </c>
      <c r="S16">
        <v>546.09999999999002</v>
      </c>
      <c r="T16">
        <v>1386</v>
      </c>
      <c r="U16" s="2">
        <v>0.83082132569830569</v>
      </c>
      <c r="V16" s="2">
        <v>35.023979219975217</v>
      </c>
    </row>
    <row r="17" spans="1:20" x14ac:dyDescent="0.3">
      <c r="A17">
        <v>535.15</v>
      </c>
      <c r="B17">
        <v>1448</v>
      </c>
      <c r="C17">
        <f t="shared" si="5"/>
        <v>1435.7266392589872</v>
      </c>
      <c r="D17">
        <f t="shared" si="11"/>
        <v>693.96286605065734</v>
      </c>
      <c r="E17">
        <f t="shared" si="6"/>
        <v>12.273360741012766</v>
      </c>
      <c r="F17">
        <f t="shared" si="7"/>
        <v>6.4022212619400593E-5</v>
      </c>
      <c r="G17">
        <f t="shared" si="7"/>
        <v>1.3810141878602469E-55</v>
      </c>
      <c r="H17">
        <f t="shared" si="7"/>
        <v>9.9490484411234829E-88</v>
      </c>
      <c r="I17">
        <f t="shared" si="7"/>
        <v>0</v>
      </c>
      <c r="J17">
        <f t="shared" si="4"/>
        <v>0</v>
      </c>
      <c r="K17">
        <f t="shared" si="8"/>
        <v>6.4022212619400593E-5</v>
      </c>
      <c r="L17">
        <f t="shared" si="9"/>
        <v>12.273296718800147</v>
      </c>
      <c r="M17">
        <f t="shared" si="10"/>
        <v>150.63381234771046</v>
      </c>
      <c r="N17">
        <v>535.64999999999895</v>
      </c>
      <c r="O17">
        <v>1463</v>
      </c>
      <c r="S17">
        <v>546.14999999998997</v>
      </c>
      <c r="T17">
        <v>1396</v>
      </c>
    </row>
    <row r="18" spans="1:20" x14ac:dyDescent="0.3">
      <c r="A18">
        <v>535.20000000000005</v>
      </c>
      <c r="B18">
        <v>1471</v>
      </c>
      <c r="C18">
        <f t="shared" si="5"/>
        <v>1435.5629938942568</v>
      </c>
      <c r="D18">
        <f t="shared" si="11"/>
        <v>693.91286605065727</v>
      </c>
      <c r="E18">
        <f t="shared" si="6"/>
        <v>35.437006105743194</v>
      </c>
      <c r="F18">
        <f t="shared" si="7"/>
        <v>8.6480821131969994E-5</v>
      </c>
      <c r="G18">
        <f t="shared" si="7"/>
        <v>3.4159378865773022E-55</v>
      </c>
      <c r="H18">
        <f t="shared" si="7"/>
        <v>3.5022421685212933E-87</v>
      </c>
      <c r="I18">
        <f t="shared" si="7"/>
        <v>0</v>
      </c>
      <c r="J18">
        <f t="shared" si="4"/>
        <v>0</v>
      </c>
      <c r="K18">
        <f t="shared" si="8"/>
        <v>8.6480821131969994E-5</v>
      </c>
      <c r="L18">
        <f t="shared" si="9"/>
        <v>35.436919624922062</v>
      </c>
      <c r="M18">
        <f t="shared" si="10"/>
        <v>1255.7752725031864</v>
      </c>
      <c r="N18">
        <v>535.69999999999902</v>
      </c>
      <c r="O18">
        <v>1429</v>
      </c>
      <c r="S18">
        <v>546.19999999999004</v>
      </c>
      <c r="T18">
        <v>1422</v>
      </c>
    </row>
    <row r="19" spans="1:20" x14ac:dyDescent="0.3">
      <c r="A19">
        <v>535.25</v>
      </c>
      <c r="B19">
        <v>1413</v>
      </c>
      <c r="C19">
        <f t="shared" si="5"/>
        <v>1435.3993485295266</v>
      </c>
      <c r="D19">
        <f t="shared" si="11"/>
        <v>693.86286605065732</v>
      </c>
      <c r="E19">
        <f t="shared" si="6"/>
        <v>-22.399348529526605</v>
      </c>
      <c r="F19">
        <f t="shared" si="7"/>
        <v>1.1653202514194288E-4</v>
      </c>
      <c r="G19">
        <f t="shared" si="7"/>
        <v>8.4231709271762037E-55</v>
      </c>
      <c r="H19">
        <f t="shared" si="7"/>
        <v>1.2281145431422707E-86</v>
      </c>
      <c r="I19">
        <f t="shared" si="7"/>
        <v>0</v>
      </c>
      <c r="J19">
        <f t="shared" si="4"/>
        <v>0</v>
      </c>
      <c r="K19">
        <f t="shared" si="8"/>
        <v>1.1653202514194288E-4</v>
      </c>
      <c r="L19">
        <f t="shared" si="9"/>
        <v>-22.399465061551748</v>
      </c>
      <c r="M19">
        <f t="shared" si="10"/>
        <v>501.73603504367748</v>
      </c>
      <c r="N19">
        <v>535.74999999999898</v>
      </c>
      <c r="O19">
        <v>1401</v>
      </c>
      <c r="S19">
        <v>546.24999999999</v>
      </c>
      <c r="T19">
        <v>1393</v>
      </c>
    </row>
    <row r="20" spans="1:20" x14ac:dyDescent="0.3">
      <c r="A20">
        <v>535.29999999999995</v>
      </c>
      <c r="B20">
        <v>1450</v>
      </c>
      <c r="C20">
        <f t="shared" si="5"/>
        <v>1435.2357031647964</v>
      </c>
      <c r="D20">
        <f t="shared" si="11"/>
        <v>693.81286605065736</v>
      </c>
      <c r="E20">
        <f t="shared" si="6"/>
        <v>14.764296835203595</v>
      </c>
      <c r="F20">
        <f t="shared" si="7"/>
        <v>1.5664161324151495E-4</v>
      </c>
      <c r="G20">
        <f t="shared" si="7"/>
        <v>2.0705946428099438E-54</v>
      </c>
      <c r="H20">
        <f t="shared" si="7"/>
        <v>4.290023287700073E-86</v>
      </c>
      <c r="I20">
        <f t="shared" si="7"/>
        <v>0</v>
      </c>
      <c r="J20">
        <f t="shared" si="4"/>
        <v>0</v>
      </c>
      <c r="K20">
        <f t="shared" si="8"/>
        <v>1.5664161324151495E-4</v>
      </c>
      <c r="L20">
        <f t="shared" si="9"/>
        <v>14.764140193590354</v>
      </c>
      <c r="M20">
        <f t="shared" si="10"/>
        <v>217.9798356559902</v>
      </c>
      <c r="N20">
        <v>535.79999999999905</v>
      </c>
      <c r="O20">
        <v>1463</v>
      </c>
      <c r="S20">
        <v>546.29999999998995</v>
      </c>
      <c r="T20">
        <v>1364</v>
      </c>
    </row>
    <row r="21" spans="1:20" x14ac:dyDescent="0.3">
      <c r="A21">
        <v>535.35</v>
      </c>
      <c r="B21">
        <v>1449</v>
      </c>
      <c r="C21">
        <f t="shared" si="5"/>
        <v>1435.0720578000657</v>
      </c>
      <c r="D21">
        <f t="shared" si="11"/>
        <v>693.76286605065729</v>
      </c>
      <c r="E21">
        <f t="shared" si="6"/>
        <v>13.92794219993425</v>
      </c>
      <c r="F21">
        <f t="shared" si="7"/>
        <v>2.1004162265306231E-4</v>
      </c>
      <c r="G21">
        <f t="shared" si="7"/>
        <v>5.0742093607219511E-54</v>
      </c>
      <c r="H21">
        <f t="shared" si="7"/>
        <v>1.4928236238954312E-85</v>
      </c>
      <c r="I21">
        <f t="shared" si="7"/>
        <v>0</v>
      </c>
      <c r="J21">
        <f t="shared" si="4"/>
        <v>0</v>
      </c>
      <c r="K21">
        <f t="shared" si="8"/>
        <v>2.1004162265306231E-4</v>
      </c>
      <c r="L21">
        <f t="shared" si="9"/>
        <v>13.927732158311597</v>
      </c>
      <c r="M21">
        <f t="shared" si="10"/>
        <v>193.98172307366704</v>
      </c>
      <c r="N21">
        <v>535.849999999999</v>
      </c>
      <c r="O21">
        <v>1399</v>
      </c>
      <c r="S21">
        <v>546.34999999999002</v>
      </c>
      <c r="T21">
        <v>1414</v>
      </c>
    </row>
    <row r="22" spans="1:20" x14ac:dyDescent="0.3">
      <c r="A22">
        <v>535.4</v>
      </c>
      <c r="B22">
        <v>1445</v>
      </c>
      <c r="C22">
        <f t="shared" si="5"/>
        <v>1434.9084124353355</v>
      </c>
      <c r="D22">
        <f t="shared" si="11"/>
        <v>693.71286605065734</v>
      </c>
      <c r="E22">
        <f t="shared" si="6"/>
        <v>10.091587564664451</v>
      </c>
      <c r="F22">
        <f t="shared" si="7"/>
        <v>2.8095705779135018E-4</v>
      </c>
      <c r="G22">
        <f t="shared" si="7"/>
        <v>1.2396397735370031E-53</v>
      </c>
      <c r="H22">
        <f t="shared" si="7"/>
        <v>5.1747029279813789E-85</v>
      </c>
      <c r="I22">
        <f t="shared" si="7"/>
        <v>0</v>
      </c>
      <c r="J22">
        <f t="shared" si="4"/>
        <v>0</v>
      </c>
      <c r="K22">
        <f t="shared" si="8"/>
        <v>2.8095705779135018E-4</v>
      </c>
      <c r="L22">
        <f t="shared" si="9"/>
        <v>10.09130660760666</v>
      </c>
      <c r="M22">
        <f t="shared" si="10"/>
        <v>101.83446904872582</v>
      </c>
      <c r="N22">
        <v>535.89999999999895</v>
      </c>
      <c r="O22">
        <v>1444</v>
      </c>
      <c r="S22">
        <v>546.39999999998997</v>
      </c>
      <c r="T22">
        <v>1420</v>
      </c>
    </row>
    <row r="23" spans="1:20" x14ac:dyDescent="0.3">
      <c r="A23">
        <v>535.45000000000005</v>
      </c>
      <c r="B23">
        <v>1429</v>
      </c>
      <c r="C23">
        <f t="shared" si="5"/>
        <v>1434.7447670706051</v>
      </c>
      <c r="D23">
        <f t="shared" si="11"/>
        <v>693.66286605065727</v>
      </c>
      <c r="E23">
        <f t="shared" si="6"/>
        <v>-5.7447670706051213</v>
      </c>
      <c r="F23">
        <f t="shared" si="7"/>
        <v>3.7489607357606857E-4</v>
      </c>
      <c r="G23">
        <f t="shared" si="7"/>
        <v>3.0190926833588589E-53</v>
      </c>
      <c r="H23">
        <f t="shared" si="7"/>
        <v>1.7868595604544206E-84</v>
      </c>
      <c r="I23">
        <f t="shared" si="7"/>
        <v>0</v>
      </c>
      <c r="J23">
        <f t="shared" si="4"/>
        <v>0</v>
      </c>
      <c r="K23">
        <f t="shared" si="8"/>
        <v>3.7489607357606857E-4</v>
      </c>
      <c r="L23">
        <f t="shared" si="9"/>
        <v>-5.7451419666786974</v>
      </c>
      <c r="M23">
        <f t="shared" si="10"/>
        <v>33.006656217292772</v>
      </c>
      <c r="N23">
        <v>535.94999999999902</v>
      </c>
      <c r="O23">
        <v>1443</v>
      </c>
      <c r="S23">
        <v>546.44999999999004</v>
      </c>
      <c r="T23">
        <v>1472</v>
      </c>
    </row>
    <row r="24" spans="1:20" x14ac:dyDescent="0.3">
      <c r="A24">
        <v>535.5</v>
      </c>
      <c r="B24">
        <v>1394</v>
      </c>
      <c r="C24">
        <f t="shared" si="5"/>
        <v>1434.5811217058749</v>
      </c>
      <c r="D24">
        <f t="shared" si="11"/>
        <v>693.61286605065732</v>
      </c>
      <c r="E24">
        <f t="shared" si="6"/>
        <v>-40.581121705874921</v>
      </c>
      <c r="F24">
        <f t="shared" si="7"/>
        <v>4.9902028700903761E-4</v>
      </c>
      <c r="G24">
        <f t="shared" si="7"/>
        <v>7.3301221710259306E-53</v>
      </c>
      <c r="H24">
        <f t="shared" si="7"/>
        <v>6.1464378088185357E-84</v>
      </c>
      <c r="I24">
        <f t="shared" si="7"/>
        <v>0</v>
      </c>
      <c r="J24">
        <f t="shared" si="4"/>
        <v>0</v>
      </c>
      <c r="K24">
        <f t="shared" si="8"/>
        <v>4.9902028700903761E-4</v>
      </c>
      <c r="L24">
        <f t="shared" si="9"/>
        <v>-40.58162072616193</v>
      </c>
      <c r="M24">
        <f t="shared" si="10"/>
        <v>1646.8679407620555</v>
      </c>
      <c r="N24">
        <v>535.99999999999898</v>
      </c>
      <c r="O24">
        <v>1459</v>
      </c>
      <c r="S24">
        <v>546.49999999999</v>
      </c>
      <c r="T24">
        <v>1360</v>
      </c>
    </row>
    <row r="25" spans="1:20" x14ac:dyDescent="0.3">
      <c r="A25">
        <v>535.54999999999905</v>
      </c>
      <c r="B25">
        <v>1392</v>
      </c>
      <c r="C25">
        <f t="shared" si="5"/>
        <v>1434.4174763411477</v>
      </c>
      <c r="D25">
        <f t="shared" si="11"/>
        <v>693.56286605065827</v>
      </c>
      <c r="E25">
        <f t="shared" si="6"/>
        <v>-42.417476341147676</v>
      </c>
      <c r="F25">
        <f t="shared" si="7"/>
        <v>6.6261593440175397E-4</v>
      </c>
      <c r="G25">
        <f t="shared" si="7"/>
        <v>1.7741886812289767E-52</v>
      </c>
      <c r="H25">
        <f t="shared" si="7"/>
        <v>2.1061273952984815E-83</v>
      </c>
      <c r="I25">
        <f t="shared" si="7"/>
        <v>0</v>
      </c>
      <c r="J25">
        <f t="shared" si="4"/>
        <v>0</v>
      </c>
      <c r="K25">
        <f t="shared" si="8"/>
        <v>6.6261593440175397E-4</v>
      </c>
      <c r="L25">
        <f t="shared" si="9"/>
        <v>-42.418138957082078</v>
      </c>
      <c r="M25">
        <f t="shared" si="10"/>
        <v>1799.2985125823243</v>
      </c>
      <c r="N25" s="4">
        <v>536.04999999999905</v>
      </c>
      <c r="O25" s="4">
        <v>1478</v>
      </c>
      <c r="S25">
        <v>546.54999999998904</v>
      </c>
      <c r="T25">
        <v>1391</v>
      </c>
    </row>
    <row r="26" spans="1:20" x14ac:dyDescent="0.3">
      <c r="A26">
        <v>535.599999999999</v>
      </c>
      <c r="B26">
        <v>1460</v>
      </c>
      <c r="C26">
        <f t="shared" si="5"/>
        <v>1434.2538309764175</v>
      </c>
      <c r="D26">
        <f t="shared" si="11"/>
        <v>693.51286605065832</v>
      </c>
      <c r="E26">
        <f t="shared" si="6"/>
        <v>25.746169023582524</v>
      </c>
      <c r="F26">
        <f t="shared" si="7"/>
        <v>8.7769154226260667E-4</v>
      </c>
      <c r="G26">
        <f t="shared" si="7"/>
        <v>4.2809703429445006E-52</v>
      </c>
      <c r="H26">
        <f t="shared" si="7"/>
        <v>7.18908894432671E-83</v>
      </c>
      <c r="I26">
        <f t="shared" si="7"/>
        <v>0</v>
      </c>
      <c r="J26">
        <f t="shared" si="4"/>
        <v>0</v>
      </c>
      <c r="K26">
        <f t="shared" si="8"/>
        <v>8.7769154226260667E-4</v>
      </c>
      <c r="L26">
        <f t="shared" si="9"/>
        <v>25.74529133204026</v>
      </c>
      <c r="M26">
        <f t="shared" si="10"/>
        <v>662.82002577162734</v>
      </c>
      <c r="N26" s="4">
        <v>536.099999999999</v>
      </c>
      <c r="O26" s="4">
        <v>1434</v>
      </c>
      <c r="S26">
        <v>546.599999999989</v>
      </c>
      <c r="T26">
        <v>1423</v>
      </c>
    </row>
    <row r="27" spans="1:20" x14ac:dyDescent="0.3">
      <c r="A27">
        <v>535.64999999999895</v>
      </c>
      <c r="B27">
        <v>1463</v>
      </c>
      <c r="C27">
        <f t="shared" si="5"/>
        <v>1434.0901856116873</v>
      </c>
      <c r="D27">
        <f t="shared" si="11"/>
        <v>693.46286605065836</v>
      </c>
      <c r="E27">
        <f t="shared" si="6"/>
        <v>28.909814388312725</v>
      </c>
      <c r="F27">
        <f t="shared" si="7"/>
        <v>1.1597338017659547E-3</v>
      </c>
      <c r="G27">
        <f t="shared" si="7"/>
        <v>1.0297657851489896E-51</v>
      </c>
      <c r="H27">
        <f t="shared" si="7"/>
        <v>2.4445062409842124E-82</v>
      </c>
      <c r="I27">
        <f t="shared" si="7"/>
        <v>0</v>
      </c>
      <c r="J27">
        <f t="shared" si="4"/>
        <v>0</v>
      </c>
      <c r="K27">
        <f t="shared" si="8"/>
        <v>1.1597338017659547E-3</v>
      </c>
      <c r="L27">
        <f t="shared" si="9"/>
        <v>28.908654654510958</v>
      </c>
      <c r="M27">
        <f t="shared" si="10"/>
        <v>835.71031393377802</v>
      </c>
      <c r="N27" s="4">
        <v>536.14999999999895</v>
      </c>
      <c r="O27" s="4">
        <v>1418</v>
      </c>
      <c r="S27">
        <v>546.64999999998895</v>
      </c>
      <c r="T27">
        <v>1361</v>
      </c>
    </row>
    <row r="28" spans="1:20" x14ac:dyDescent="0.3">
      <c r="A28">
        <v>535.69999999999902</v>
      </c>
      <c r="B28">
        <v>1429</v>
      </c>
      <c r="C28">
        <f t="shared" si="5"/>
        <v>1433.9265402469566</v>
      </c>
      <c r="D28">
        <f t="shared" si="11"/>
        <v>693.41286605065829</v>
      </c>
      <c r="E28">
        <f t="shared" si="6"/>
        <v>-4.9265402469566197</v>
      </c>
      <c r="F28">
        <f t="shared" si="7"/>
        <v>1.5286606327414313E-3</v>
      </c>
      <c r="G28">
        <f t="shared" si="7"/>
        <v>2.4693833776160298E-51</v>
      </c>
      <c r="H28">
        <f t="shared" si="7"/>
        <v>8.2801178481592181E-82</v>
      </c>
      <c r="I28">
        <f t="shared" si="7"/>
        <v>0</v>
      </c>
      <c r="J28">
        <f t="shared" si="4"/>
        <v>0</v>
      </c>
      <c r="K28">
        <f t="shared" si="8"/>
        <v>1.5286606327414313E-3</v>
      </c>
      <c r="L28">
        <f t="shared" si="9"/>
        <v>-4.9280689075893616</v>
      </c>
      <c r="M28">
        <f t="shared" si="10"/>
        <v>24.285863157949002</v>
      </c>
      <c r="N28" s="4">
        <v>536.19999999999902</v>
      </c>
      <c r="O28" s="4">
        <v>1428</v>
      </c>
      <c r="S28">
        <v>546.69999999998902</v>
      </c>
      <c r="T28">
        <v>1412</v>
      </c>
    </row>
    <row r="29" spans="1:20" x14ac:dyDescent="0.3">
      <c r="A29">
        <v>535.74999999999898</v>
      </c>
      <c r="B29">
        <v>1401</v>
      </c>
      <c r="C29">
        <f t="shared" si="5"/>
        <v>1433.7628948822264</v>
      </c>
      <c r="D29">
        <f t="shared" si="11"/>
        <v>693.36286605065834</v>
      </c>
      <c r="E29">
        <f t="shared" si="6"/>
        <v>-32.762894882226419</v>
      </c>
      <c r="F29">
        <f t="shared" si="7"/>
        <v>2.0100192264231611E-3</v>
      </c>
      <c r="G29">
        <f t="shared" si="7"/>
        <v>5.9032667310696026E-51</v>
      </c>
      <c r="H29">
        <f t="shared" si="7"/>
        <v>2.793894222721531E-81</v>
      </c>
      <c r="I29">
        <f t="shared" si="7"/>
        <v>0</v>
      </c>
      <c r="J29">
        <f t="shared" si="4"/>
        <v>0</v>
      </c>
      <c r="K29">
        <f t="shared" si="8"/>
        <v>2.0100192264231611E-3</v>
      </c>
      <c r="L29">
        <f t="shared" si="9"/>
        <v>-32.764904901452844</v>
      </c>
      <c r="M29">
        <f t="shared" si="10"/>
        <v>1073.5389932012486</v>
      </c>
      <c r="N29" s="4">
        <v>536.24999999999898</v>
      </c>
      <c r="O29" s="4">
        <v>1482</v>
      </c>
      <c r="S29">
        <v>546.74999999998897</v>
      </c>
      <c r="T29">
        <v>1405</v>
      </c>
    </row>
    <row r="30" spans="1:20" x14ac:dyDescent="0.3">
      <c r="A30">
        <v>535.79999999999905</v>
      </c>
      <c r="B30">
        <v>1463</v>
      </c>
      <c r="C30">
        <f t="shared" si="5"/>
        <v>1433.599249517496</v>
      </c>
      <c r="D30">
        <f t="shared" si="11"/>
        <v>693.31286605065827</v>
      </c>
      <c r="E30">
        <f t="shared" si="6"/>
        <v>29.400750482504009</v>
      </c>
      <c r="F30">
        <f t="shared" si="7"/>
        <v>2.6364874346176928E-3</v>
      </c>
      <c r="G30">
        <f t="shared" si="7"/>
        <v>1.4068575211756244E-50</v>
      </c>
      <c r="H30">
        <f t="shared" si="7"/>
        <v>9.3909921017856069E-81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2.6364874346176928E-3</v>
      </c>
      <c r="L30">
        <f t="shared" si="9"/>
        <v>29.398113995069391</v>
      </c>
      <c r="M30">
        <f t="shared" si="10"/>
        <v>864.24910646709475</v>
      </c>
      <c r="N30" s="4">
        <v>536.29999999999905</v>
      </c>
      <c r="O30" s="4">
        <v>1425</v>
      </c>
      <c r="S30">
        <v>546.79999999998904</v>
      </c>
      <c r="T30">
        <v>1307</v>
      </c>
    </row>
    <row r="31" spans="1:20" x14ac:dyDescent="0.3">
      <c r="A31">
        <v>535.849999999999</v>
      </c>
      <c r="B31">
        <v>1399</v>
      </c>
      <c r="C31">
        <f t="shared" si="5"/>
        <v>1433.4356041527658</v>
      </c>
      <c r="D31">
        <f t="shared" si="11"/>
        <v>693.26286605065832</v>
      </c>
      <c r="E31">
        <f t="shared" si="6"/>
        <v>-34.435604152765791</v>
      </c>
      <c r="F31">
        <f t="shared" si="7"/>
        <v>3.4497495302466146E-3</v>
      </c>
      <c r="G31">
        <f t="shared" si="7"/>
        <v>3.3424248421650014E-50</v>
      </c>
      <c r="H31">
        <f t="shared" si="7"/>
        <v>3.1444237289887339E-80</v>
      </c>
      <c r="I31">
        <f t="shared" si="7"/>
        <v>0</v>
      </c>
      <c r="J31">
        <f t="shared" si="12"/>
        <v>0</v>
      </c>
      <c r="K31">
        <f t="shared" si="8"/>
        <v>3.4497495302466146E-3</v>
      </c>
      <c r="L31">
        <f t="shared" si="9"/>
        <v>-34.439053902296038</v>
      </c>
      <c r="M31">
        <f t="shared" si="10"/>
        <v>1186.0484336852519</v>
      </c>
      <c r="N31" s="4">
        <v>536.349999999999</v>
      </c>
      <c r="O31" s="4">
        <v>1467</v>
      </c>
      <c r="S31">
        <v>546.849999999989</v>
      </c>
      <c r="T31">
        <v>1340</v>
      </c>
    </row>
    <row r="32" spans="1:20" x14ac:dyDescent="0.3">
      <c r="A32">
        <v>535.89999999999895</v>
      </c>
      <c r="B32">
        <v>1444</v>
      </c>
      <c r="C32">
        <f t="shared" si="5"/>
        <v>1433.2719587880356</v>
      </c>
      <c r="D32">
        <f t="shared" si="11"/>
        <v>693.21286605065836</v>
      </c>
      <c r="E32">
        <f t="shared" si="6"/>
        <v>10.72804121196441</v>
      </c>
      <c r="F32">
        <f t="shared" si="7"/>
        <v>4.5028324437706851E-3</v>
      </c>
      <c r="G32">
        <f t="shared" si="7"/>
        <v>7.9163868378639345E-50</v>
      </c>
      <c r="H32">
        <f t="shared" si="7"/>
        <v>1.0488146105043435E-79</v>
      </c>
      <c r="I32">
        <f t="shared" si="7"/>
        <v>0</v>
      </c>
      <c r="J32">
        <f t="shared" si="12"/>
        <v>0</v>
      </c>
      <c r="K32">
        <f t="shared" si="8"/>
        <v>4.5028324437706851E-3</v>
      </c>
      <c r="L32">
        <f t="shared" si="9"/>
        <v>10.723538379520638</v>
      </c>
      <c r="M32">
        <f t="shared" si="10"/>
        <v>114.99427537705212</v>
      </c>
      <c r="N32" s="4">
        <v>536.39999999999895</v>
      </c>
      <c r="O32" s="4">
        <v>1451</v>
      </c>
      <c r="S32">
        <v>546.89999999998895</v>
      </c>
      <c r="T32">
        <v>1452</v>
      </c>
    </row>
    <row r="33" spans="1:20" x14ac:dyDescent="0.3">
      <c r="A33">
        <v>535.94999999999902</v>
      </c>
      <c r="B33">
        <v>1443</v>
      </c>
      <c r="C33">
        <f t="shared" si="5"/>
        <v>1433.1083134233049</v>
      </c>
      <c r="D33">
        <f t="shared" si="11"/>
        <v>693.16286605065829</v>
      </c>
      <c r="E33">
        <f t="shared" si="6"/>
        <v>9.891686576695065</v>
      </c>
      <c r="F33">
        <f t="shared" si="7"/>
        <v>5.8630064655626037E-3</v>
      </c>
      <c r="G33">
        <f t="shared" si="7"/>
        <v>1.8691587554328097E-49</v>
      </c>
      <c r="H33">
        <f t="shared" si="7"/>
        <v>3.4848530257531344E-79</v>
      </c>
      <c r="I33">
        <f t="shared" si="7"/>
        <v>0</v>
      </c>
      <c r="J33">
        <f t="shared" si="12"/>
        <v>0</v>
      </c>
      <c r="K33">
        <f t="shared" si="8"/>
        <v>5.8630064655626037E-3</v>
      </c>
      <c r="L33">
        <f t="shared" si="9"/>
        <v>9.885823570229503</v>
      </c>
      <c r="M33">
        <f t="shared" si="10"/>
        <v>97.729507661705199</v>
      </c>
      <c r="N33" s="4">
        <v>536.44999999999902</v>
      </c>
      <c r="O33" s="4">
        <v>1366</v>
      </c>
      <c r="S33">
        <v>546.94999999998902</v>
      </c>
      <c r="T33">
        <v>1425</v>
      </c>
    </row>
    <row r="34" spans="1:20" x14ac:dyDescent="0.3">
      <c r="A34">
        <v>535.99999999999898</v>
      </c>
      <c r="B34">
        <v>1459</v>
      </c>
      <c r="C34">
        <f t="shared" si="5"/>
        <v>1432.9446680585747</v>
      </c>
      <c r="D34">
        <f t="shared" si="11"/>
        <v>693.11286605065834</v>
      </c>
      <c r="E34">
        <f t="shared" si="6"/>
        <v>26.055331941425266</v>
      </c>
      <c r="F34">
        <f t="shared" si="7"/>
        <v>7.6153755220296666E-3</v>
      </c>
      <c r="G34">
        <f t="shared" si="7"/>
        <v>4.399660794366261E-49</v>
      </c>
      <c r="H34">
        <f t="shared" si="7"/>
        <v>1.1534486846426676E-78</v>
      </c>
      <c r="I34">
        <f t="shared" si="7"/>
        <v>0</v>
      </c>
      <c r="J34">
        <f t="shared" si="12"/>
        <v>0</v>
      </c>
      <c r="K34">
        <f t="shared" si="8"/>
        <v>7.6153755220296666E-3</v>
      </c>
      <c r="L34">
        <f t="shared" si="9"/>
        <v>26.047716565903237</v>
      </c>
      <c r="M34">
        <f t="shared" si="10"/>
        <v>678.48353829762993</v>
      </c>
      <c r="N34" s="4">
        <v>536.49999999999898</v>
      </c>
      <c r="O34" s="4">
        <v>1394</v>
      </c>
      <c r="S34">
        <v>546.99999999998897</v>
      </c>
      <c r="T34">
        <v>1396</v>
      </c>
    </row>
    <row r="35" spans="1:20" x14ac:dyDescent="0.3">
      <c r="A35">
        <v>536.04999999999905</v>
      </c>
      <c r="B35">
        <v>1478</v>
      </c>
      <c r="C35">
        <f t="shared" si="5"/>
        <v>1432.7810226938443</v>
      </c>
      <c r="D35">
        <f t="shared" si="11"/>
        <v>693.06286605065827</v>
      </c>
      <c r="E35">
        <f t="shared" si="6"/>
        <v>45.218977306155693</v>
      </c>
      <c r="F35">
        <f t="shared" si="7"/>
        <v>9.8673069509904628E-3</v>
      </c>
      <c r="G35">
        <f t="shared" si="7"/>
        <v>1.0323953109593355E-48</v>
      </c>
      <c r="H35">
        <f t="shared" si="7"/>
        <v>3.8031211816718681E-78</v>
      </c>
      <c r="I35">
        <f t="shared" si="7"/>
        <v>0</v>
      </c>
      <c r="J35">
        <f t="shared" si="12"/>
        <v>0</v>
      </c>
      <c r="K35">
        <f t="shared" si="8"/>
        <v>9.8673069509904628E-3</v>
      </c>
      <c r="L35">
        <f t="shared" si="9"/>
        <v>45.209109999204706</v>
      </c>
      <c r="M35">
        <f t="shared" si="10"/>
        <v>2043.8636269201909</v>
      </c>
      <c r="N35" s="4">
        <v>545.99999999999</v>
      </c>
      <c r="O35" s="4">
        <v>1425</v>
      </c>
      <c r="S35">
        <v>556.99999999997999</v>
      </c>
      <c r="T35">
        <v>1246</v>
      </c>
    </row>
    <row r="36" spans="1:20" x14ac:dyDescent="0.3">
      <c r="A36">
        <v>536.099999999999</v>
      </c>
      <c r="B36">
        <v>1434</v>
      </c>
      <c r="C36">
        <f t="shared" si="5"/>
        <v>1432.6173773291141</v>
      </c>
      <c r="D36">
        <f t="shared" si="11"/>
        <v>693.01286605065832</v>
      </c>
      <c r="E36">
        <f t="shared" si="6"/>
        <v>1.382622670885894</v>
      </c>
      <c r="F36">
        <f t="shared" si="7"/>
        <v>1.2753879727647103E-2</v>
      </c>
      <c r="G36">
        <f t="shared" si="7"/>
        <v>2.4150530550864159E-48</v>
      </c>
      <c r="H36">
        <f t="shared" si="7"/>
        <v>1.2491371470159448E-77</v>
      </c>
      <c r="I36">
        <f t="shared" si="7"/>
        <v>0</v>
      </c>
      <c r="J36">
        <f t="shared" si="12"/>
        <v>0</v>
      </c>
      <c r="K36">
        <f t="shared" si="8"/>
        <v>1.2753879727647103E-2</v>
      </c>
      <c r="L36">
        <f t="shared" si="9"/>
        <v>1.3698687911582468</v>
      </c>
      <c r="M36">
        <f t="shared" si="10"/>
        <v>1.8765405049893564</v>
      </c>
      <c r="N36" s="4">
        <v>546.04999999998995</v>
      </c>
      <c r="O36" s="4">
        <v>1408</v>
      </c>
      <c r="S36">
        <v>557.04999999997995</v>
      </c>
      <c r="T36">
        <v>1286</v>
      </c>
    </row>
    <row r="37" spans="1:20" x14ac:dyDescent="0.3">
      <c r="A37">
        <v>536.14999999999895</v>
      </c>
      <c r="B37">
        <v>1418</v>
      </c>
      <c r="C37">
        <f t="shared" si="5"/>
        <v>1432.4537319643839</v>
      </c>
      <c r="D37">
        <f t="shared" si="11"/>
        <v>692.96286605065836</v>
      </c>
      <c r="E37">
        <f t="shared" si="6"/>
        <v>-14.453731964383906</v>
      </c>
      <c r="F37">
        <f t="shared" si="7"/>
        <v>1.6444563872633943E-2</v>
      </c>
      <c r="G37">
        <f t="shared" si="7"/>
        <v>5.6319806289906457E-48</v>
      </c>
      <c r="H37">
        <f t="shared" si="7"/>
        <v>4.0870331233284883E-77</v>
      </c>
      <c r="I37">
        <f t="shared" si="7"/>
        <v>0</v>
      </c>
      <c r="J37">
        <f t="shared" si="12"/>
        <v>0</v>
      </c>
      <c r="K37">
        <f t="shared" si="8"/>
        <v>1.6444563872633943E-2</v>
      </c>
      <c r="L37">
        <f t="shared" si="9"/>
        <v>-14.470176528256539</v>
      </c>
      <c r="M37">
        <f t="shared" si="10"/>
        <v>209.38600875890648</v>
      </c>
      <c r="N37" s="4">
        <v>546.09999999999002</v>
      </c>
      <c r="O37" s="4">
        <v>1386</v>
      </c>
      <c r="S37">
        <v>557.09999999998001</v>
      </c>
      <c r="T37">
        <v>1248</v>
      </c>
    </row>
    <row r="38" spans="1:20" x14ac:dyDescent="0.3">
      <c r="A38">
        <v>536.19999999999902</v>
      </c>
      <c r="B38">
        <v>1428</v>
      </c>
      <c r="C38">
        <f t="shared" si="5"/>
        <v>1432.2900865996533</v>
      </c>
      <c r="D38">
        <f t="shared" si="11"/>
        <v>692.91286605065829</v>
      </c>
      <c r="E38">
        <f t="shared" si="6"/>
        <v>-4.2900865996532502</v>
      </c>
      <c r="F38">
        <f t="shared" si="7"/>
        <v>2.1151382884695424E-2</v>
      </c>
      <c r="G38">
        <f t="shared" si="7"/>
        <v>1.3093310063986227E-47</v>
      </c>
      <c r="H38">
        <f t="shared" si="7"/>
        <v>1.3320921385547037E-76</v>
      </c>
      <c r="I38">
        <f t="shared" si="7"/>
        <v>0</v>
      </c>
      <c r="J38">
        <f t="shared" si="12"/>
        <v>0</v>
      </c>
      <c r="K38">
        <f t="shared" si="8"/>
        <v>2.1151382884695424E-2</v>
      </c>
      <c r="L38">
        <f t="shared" si="9"/>
        <v>-4.3112379825379454</v>
      </c>
      <c r="M38">
        <f t="shared" si="10"/>
        <v>18.586772942077854</v>
      </c>
      <c r="N38" s="4">
        <v>546.14999999998997</v>
      </c>
      <c r="O38" s="4">
        <v>1396</v>
      </c>
      <c r="S38">
        <v>557.14999999997997</v>
      </c>
      <c r="T38">
        <v>1303</v>
      </c>
    </row>
    <row r="39" spans="1:20" x14ac:dyDescent="0.3">
      <c r="A39">
        <v>536.24999999999898</v>
      </c>
      <c r="B39">
        <v>1482</v>
      </c>
      <c r="C39">
        <f t="shared" si="5"/>
        <v>1432.126441234923</v>
      </c>
      <c r="D39">
        <f t="shared" si="11"/>
        <v>692.86286605065834</v>
      </c>
      <c r="E39">
        <f t="shared" si="6"/>
        <v>49.87355876507695</v>
      </c>
      <c r="F39">
        <f t="shared" si="7"/>
        <v>2.7138856084391576E-2</v>
      </c>
      <c r="G39">
        <f t="shared" si="7"/>
        <v>3.034530986180075E-47</v>
      </c>
      <c r="H39">
        <f t="shared" si="7"/>
        <v>4.3250232568605326E-76</v>
      </c>
      <c r="I39">
        <f t="shared" si="7"/>
        <v>0</v>
      </c>
      <c r="J39">
        <f t="shared" si="12"/>
        <v>0</v>
      </c>
      <c r="K39">
        <f t="shared" si="8"/>
        <v>2.7138856084391576E-2</v>
      </c>
      <c r="L39">
        <f t="shared" si="9"/>
        <v>49.846419908992559</v>
      </c>
      <c r="M39">
        <f t="shared" si="10"/>
        <v>2484.6655777436099</v>
      </c>
      <c r="N39" s="4">
        <v>546.19999999999004</v>
      </c>
      <c r="O39" s="4">
        <v>1422</v>
      </c>
      <c r="S39">
        <v>557.19999999998004</v>
      </c>
      <c r="T39">
        <v>1283</v>
      </c>
    </row>
    <row r="40" spans="1:20" x14ac:dyDescent="0.3">
      <c r="A40">
        <v>536.29999999999905</v>
      </c>
      <c r="B40">
        <v>1425</v>
      </c>
      <c r="C40">
        <f t="shared" si="5"/>
        <v>1431.9627958701926</v>
      </c>
      <c r="D40">
        <f t="shared" si="11"/>
        <v>692.81286605065827</v>
      </c>
      <c r="E40">
        <f t="shared" si="6"/>
        <v>-6.9627958701926218</v>
      </c>
      <c r="F40">
        <f t="shared" si="7"/>
        <v>3.473606934484065E-2</v>
      </c>
      <c r="G40">
        <f t="shared" si="7"/>
        <v>7.0111219987648292E-47</v>
      </c>
      <c r="H40">
        <f t="shared" si="7"/>
        <v>1.3988485692873505E-75</v>
      </c>
      <c r="I40">
        <f t="shared" si="7"/>
        <v>0</v>
      </c>
      <c r="J40">
        <f t="shared" si="12"/>
        <v>0</v>
      </c>
      <c r="K40">
        <f t="shared" si="8"/>
        <v>3.473606934484065E-2</v>
      </c>
      <c r="L40">
        <f t="shared" si="9"/>
        <v>-6.9975319395374624</v>
      </c>
      <c r="M40">
        <f t="shared" si="10"/>
        <v>48.96545324484692</v>
      </c>
      <c r="N40" s="4">
        <v>546.24999999999</v>
      </c>
      <c r="O40" s="4">
        <v>1393</v>
      </c>
      <c r="S40">
        <v>557.24999999997999</v>
      </c>
      <c r="T40">
        <v>1288</v>
      </c>
    </row>
    <row r="41" spans="1:20" x14ac:dyDescent="0.3">
      <c r="A41">
        <v>536.349999999999</v>
      </c>
      <c r="B41">
        <v>1467</v>
      </c>
      <c r="C41">
        <f t="shared" si="5"/>
        <v>1431.7991505054624</v>
      </c>
      <c r="D41">
        <f t="shared" si="11"/>
        <v>692.76286605065832</v>
      </c>
      <c r="E41">
        <f t="shared" si="6"/>
        <v>35.200849494537579</v>
      </c>
      <c r="F41">
        <f t="shared" si="7"/>
        <v>4.4351281430577219E-2</v>
      </c>
      <c r="G41">
        <f t="shared" si="7"/>
        <v>1.6148689928252717E-46</v>
      </c>
      <c r="H41">
        <f t="shared" si="7"/>
        <v>4.5069322837226856E-75</v>
      </c>
      <c r="I41">
        <f t="shared" si="7"/>
        <v>0</v>
      </c>
      <c r="J41">
        <f t="shared" si="12"/>
        <v>0</v>
      </c>
      <c r="K41">
        <f t="shared" si="8"/>
        <v>4.4351281430577219E-2</v>
      </c>
      <c r="L41">
        <f t="shared" si="9"/>
        <v>35.156498213107</v>
      </c>
      <c r="M41">
        <f t="shared" si="10"/>
        <v>1235.9793666081957</v>
      </c>
      <c r="N41" s="4">
        <v>546.29999999998995</v>
      </c>
      <c r="O41" s="4">
        <v>1364</v>
      </c>
      <c r="S41">
        <v>557.29999999997995</v>
      </c>
      <c r="T41">
        <v>1222</v>
      </c>
    </row>
    <row r="42" spans="1:20" x14ac:dyDescent="0.3">
      <c r="A42">
        <v>536.39999999999895</v>
      </c>
      <c r="B42">
        <v>1451</v>
      </c>
      <c r="C42">
        <f t="shared" si="5"/>
        <v>1431.6355051407322</v>
      </c>
      <c r="D42">
        <f t="shared" si="11"/>
        <v>692.71286605065836</v>
      </c>
      <c r="E42">
        <f t="shared" si="6"/>
        <v>19.364494859267779</v>
      </c>
      <c r="F42">
        <f t="shared" si="7"/>
        <v>5.6489539655904093E-2</v>
      </c>
      <c r="G42">
        <f t="shared" si="7"/>
        <v>3.7080099508950508E-46</v>
      </c>
      <c r="H42">
        <f t="shared" si="7"/>
        <v>1.4465033267128274E-74</v>
      </c>
      <c r="I42">
        <f t="shared" si="7"/>
        <v>0</v>
      </c>
      <c r="J42">
        <f t="shared" si="12"/>
        <v>0</v>
      </c>
      <c r="K42">
        <f t="shared" si="8"/>
        <v>5.6489539655904093E-2</v>
      </c>
      <c r="L42">
        <f t="shared" si="9"/>
        <v>19.308005319611876</v>
      </c>
      <c r="M42">
        <f t="shared" si="10"/>
        <v>372.79906942216053</v>
      </c>
      <c r="N42" s="4">
        <v>546.34999999999002</v>
      </c>
      <c r="O42" s="4">
        <v>1414</v>
      </c>
      <c r="S42">
        <v>557.34999999998001</v>
      </c>
      <c r="T42">
        <v>1243</v>
      </c>
    </row>
    <row r="43" spans="1:20" x14ac:dyDescent="0.3">
      <c r="A43">
        <v>536.44999999999902</v>
      </c>
      <c r="B43">
        <v>1366</v>
      </c>
      <c r="C43">
        <f t="shared" si="5"/>
        <v>1431.4718597760016</v>
      </c>
      <c r="D43">
        <f t="shared" si="11"/>
        <v>692.66286605065829</v>
      </c>
      <c r="E43">
        <f t="shared" si="6"/>
        <v>-65.471859776001565</v>
      </c>
      <c r="F43">
        <f t="shared" si="7"/>
        <v>7.1773853348059663E-2</v>
      </c>
      <c r="G43">
        <f t="shared" si="7"/>
        <v>8.4878620001120319E-46</v>
      </c>
      <c r="H43">
        <f t="shared" si="7"/>
        <v>4.6247250141185258E-74</v>
      </c>
      <c r="I43">
        <f t="shared" si="7"/>
        <v>0</v>
      </c>
      <c r="J43">
        <f t="shared" si="12"/>
        <v>0</v>
      </c>
      <c r="K43">
        <f t="shared" si="8"/>
        <v>7.1773853348059663E-2</v>
      </c>
      <c r="L43">
        <f t="shared" si="9"/>
        <v>-65.543633629349628</v>
      </c>
      <c r="M43">
        <f t="shared" si="10"/>
        <v>4295.9679093384111</v>
      </c>
      <c r="N43" s="4">
        <v>546.39999999998997</v>
      </c>
      <c r="O43" s="4">
        <v>1420</v>
      </c>
      <c r="S43">
        <v>557.39999999997997</v>
      </c>
      <c r="T43">
        <v>1198</v>
      </c>
    </row>
    <row r="44" spans="1:20" x14ac:dyDescent="0.3">
      <c r="A44">
        <v>536.49999999999898</v>
      </c>
      <c r="B44">
        <v>1394</v>
      </c>
      <c r="C44">
        <f t="shared" si="5"/>
        <v>1431.3082144112714</v>
      </c>
      <c r="D44">
        <f t="shared" si="11"/>
        <v>692.61286605065834</v>
      </c>
      <c r="E44">
        <f t="shared" si="6"/>
        <v>-37.308214411271365</v>
      </c>
      <c r="F44">
        <f t="shared" si="7"/>
        <v>9.0970557125372484E-2</v>
      </c>
      <c r="G44">
        <f t="shared" si="7"/>
        <v>1.9369104968218688E-45</v>
      </c>
      <c r="H44">
        <f t="shared" si="7"/>
        <v>1.4729244340916081E-73</v>
      </c>
      <c r="I44">
        <f t="shared" si="7"/>
        <v>0</v>
      </c>
      <c r="J44">
        <f t="shared" si="12"/>
        <v>0</v>
      </c>
      <c r="K44">
        <f t="shared" si="8"/>
        <v>9.0970557125372484E-2</v>
      </c>
      <c r="L44">
        <f t="shared" si="9"/>
        <v>-37.399184968396739</v>
      </c>
      <c r="M44">
        <f t="shared" si="10"/>
        <v>1398.6990363003526</v>
      </c>
      <c r="N44" s="4">
        <v>546.44999999999004</v>
      </c>
      <c r="O44" s="4">
        <v>1472</v>
      </c>
      <c r="S44">
        <v>557.44999999998004</v>
      </c>
      <c r="T44">
        <v>1228</v>
      </c>
    </row>
    <row r="45" spans="1:20" x14ac:dyDescent="0.3">
      <c r="A45">
        <v>536.54999999999905</v>
      </c>
      <c r="B45">
        <v>1507</v>
      </c>
      <c r="C45">
        <f t="shared" si="5"/>
        <v>1431.1445690465409</v>
      </c>
      <c r="D45">
        <f t="shared" si="11"/>
        <v>692.56286605065827</v>
      </c>
      <c r="E45">
        <f t="shared" si="6"/>
        <v>75.855430953459063</v>
      </c>
      <c r="F45">
        <f t="shared" si="7"/>
        <v>0.11501958862761731</v>
      </c>
      <c r="G45">
        <f t="shared" si="7"/>
        <v>4.4063056496904723E-45</v>
      </c>
      <c r="H45">
        <f t="shared" si="7"/>
        <v>4.6730786734796708E-73</v>
      </c>
      <c r="I45">
        <f t="shared" si="7"/>
        <v>0</v>
      </c>
      <c r="J45">
        <f t="shared" si="12"/>
        <v>0</v>
      </c>
      <c r="K45">
        <f t="shared" si="8"/>
        <v>0.11501958862761731</v>
      </c>
      <c r="L45">
        <f t="shared" si="9"/>
        <v>75.740411364831445</v>
      </c>
      <c r="M45">
        <f t="shared" si="10"/>
        <v>5736.6099137138881</v>
      </c>
      <c r="N45" s="4">
        <v>546.49999999999</v>
      </c>
      <c r="O45" s="4">
        <v>1360</v>
      </c>
      <c r="S45">
        <v>557.49999999997999</v>
      </c>
      <c r="T45">
        <v>1198</v>
      </c>
    </row>
    <row r="46" spans="1:20" x14ac:dyDescent="0.3">
      <c r="A46">
        <v>536.599999999999</v>
      </c>
      <c r="B46">
        <v>1424</v>
      </c>
      <c r="C46">
        <f t="shared" si="5"/>
        <v>1430.9809236818107</v>
      </c>
      <c r="D46">
        <f t="shared" si="11"/>
        <v>692.51286605065832</v>
      </c>
      <c r="E46">
        <f t="shared" si="6"/>
        <v>-6.9809236818107365</v>
      </c>
      <c r="F46">
        <f t="shared" si="7"/>
        <v>0.14507050726126564</v>
      </c>
      <c r="G46">
        <f t="shared" si="7"/>
        <v>9.9929452883036668E-45</v>
      </c>
      <c r="H46">
        <f t="shared" si="7"/>
        <v>1.4769091891513336E-72</v>
      </c>
      <c r="I46">
        <f t="shared" si="7"/>
        <v>0</v>
      </c>
      <c r="J46">
        <f t="shared" si="12"/>
        <v>0</v>
      </c>
      <c r="K46">
        <f t="shared" si="8"/>
        <v>0.14507050726126564</v>
      </c>
      <c r="L46">
        <f t="shared" si="9"/>
        <v>-7.125994189072002</v>
      </c>
      <c r="M46">
        <f t="shared" si="10"/>
        <v>50.779793182687939</v>
      </c>
      <c r="N46" s="4">
        <v>546.54999999998904</v>
      </c>
      <c r="O46" s="4">
        <v>1391</v>
      </c>
      <c r="S46">
        <v>557.54999999997904</v>
      </c>
      <c r="T46">
        <v>1245</v>
      </c>
    </row>
    <row r="47" spans="1:20" x14ac:dyDescent="0.3">
      <c r="A47">
        <v>536.64999999999804</v>
      </c>
      <c r="B47">
        <v>1442</v>
      </c>
      <c r="C47">
        <f t="shared" si="5"/>
        <v>1430.8172783170835</v>
      </c>
      <c r="D47">
        <f t="shared" si="11"/>
        <v>692.46286605065927</v>
      </c>
      <c r="E47">
        <f t="shared" si="6"/>
        <v>11.182721682916508</v>
      </c>
      <c r="F47">
        <f t="shared" si="7"/>
        <v>0.182525191747306</v>
      </c>
      <c r="G47">
        <f t="shared" si="7"/>
        <v>2.2592600545384696E-44</v>
      </c>
      <c r="H47">
        <f t="shared" si="7"/>
        <v>4.6497817290342594E-72</v>
      </c>
      <c r="I47">
        <f t="shared" si="7"/>
        <v>0</v>
      </c>
      <c r="J47">
        <f t="shared" si="12"/>
        <v>0</v>
      </c>
      <c r="K47">
        <f t="shared" si="8"/>
        <v>0.182525191747306</v>
      </c>
      <c r="L47">
        <f t="shared" si="9"/>
        <v>11.000196491169202</v>
      </c>
      <c r="M47">
        <f t="shared" si="10"/>
        <v>121.00432284433123</v>
      </c>
      <c r="N47" s="4">
        <v>546.599999999989</v>
      </c>
      <c r="O47" s="4">
        <v>1423</v>
      </c>
      <c r="S47">
        <v>557.59999999997899</v>
      </c>
      <c r="T47">
        <v>1265</v>
      </c>
    </row>
    <row r="48" spans="1:20" x14ac:dyDescent="0.3">
      <c r="A48">
        <v>536.699999999998</v>
      </c>
      <c r="B48">
        <v>1415</v>
      </c>
      <c r="C48">
        <f t="shared" si="5"/>
        <v>1430.6536329523533</v>
      </c>
      <c r="D48">
        <f t="shared" si="11"/>
        <v>692.41286605065932</v>
      </c>
      <c r="E48">
        <f t="shared" si="6"/>
        <v>-15.653632952353291</v>
      </c>
      <c r="F48">
        <f t="shared" si="7"/>
        <v>0.22908827452034802</v>
      </c>
      <c r="G48">
        <f t="shared" si="7"/>
        <v>5.0920511976896893E-44</v>
      </c>
      <c r="H48">
        <f t="shared" si="7"/>
        <v>1.4582749467879363E-71</v>
      </c>
      <c r="I48">
        <f t="shared" si="7"/>
        <v>0</v>
      </c>
      <c r="J48">
        <f t="shared" si="12"/>
        <v>0</v>
      </c>
      <c r="K48">
        <f t="shared" si="8"/>
        <v>0.22908827452034802</v>
      </c>
      <c r="L48">
        <f t="shared" si="9"/>
        <v>-15.88272122687364</v>
      </c>
      <c r="M48">
        <f t="shared" si="10"/>
        <v>252.26083357058249</v>
      </c>
      <c r="N48" s="4">
        <v>546.64999999998895</v>
      </c>
      <c r="O48" s="4">
        <v>1361</v>
      </c>
      <c r="S48">
        <v>557.64999999997895</v>
      </c>
      <c r="T48">
        <v>1178</v>
      </c>
    </row>
    <row r="49" spans="1:20" x14ac:dyDescent="0.3">
      <c r="A49">
        <v>536.74999999999795</v>
      </c>
      <c r="B49">
        <v>1511</v>
      </c>
      <c r="C49">
        <f t="shared" si="5"/>
        <v>1430.4899875876231</v>
      </c>
      <c r="D49">
        <f t="shared" si="11"/>
        <v>692.36286605065936</v>
      </c>
      <c r="E49">
        <f t="shared" si="6"/>
        <v>80.510012412376909</v>
      </c>
      <c r="F49">
        <f t="shared" si="7"/>
        <v>0.28682649972905572</v>
      </c>
      <c r="G49">
        <f t="shared" si="7"/>
        <v>1.144124072276118E-43</v>
      </c>
      <c r="H49">
        <f t="shared" si="7"/>
        <v>4.5559016132023077E-71</v>
      </c>
      <c r="I49">
        <f t="shared" si="7"/>
        <v>0</v>
      </c>
      <c r="J49">
        <f t="shared" si="12"/>
        <v>0</v>
      </c>
      <c r="K49">
        <f t="shared" si="8"/>
        <v>0.28682649972905572</v>
      </c>
      <c r="L49">
        <f t="shared" si="9"/>
        <v>80.22318591264785</v>
      </c>
      <c r="M49">
        <f t="shared" si="10"/>
        <v>6435.7595579752606</v>
      </c>
      <c r="N49" s="4">
        <v>546.69999999998902</v>
      </c>
      <c r="O49" s="4">
        <v>1412</v>
      </c>
      <c r="S49">
        <v>557.69999999997901</v>
      </c>
      <c r="T49">
        <v>1227</v>
      </c>
    </row>
    <row r="50" spans="1:20" x14ac:dyDescent="0.3">
      <c r="A50">
        <v>536.79999999999802</v>
      </c>
      <c r="B50">
        <v>1449</v>
      </c>
      <c r="C50">
        <f t="shared" si="5"/>
        <v>1430.3263422228924</v>
      </c>
      <c r="D50">
        <f t="shared" si="11"/>
        <v>692.3128660506593</v>
      </c>
      <c r="E50">
        <f t="shared" si="6"/>
        <v>18.673657777107564</v>
      </c>
      <c r="F50">
        <f t="shared" si="7"/>
        <v>0.35823832781605636</v>
      </c>
      <c r="G50">
        <f t="shared" si="7"/>
        <v>2.5627562929425098E-43</v>
      </c>
      <c r="H50">
        <f t="shared" si="7"/>
        <v>1.4178730009923097E-70</v>
      </c>
      <c r="I50">
        <f t="shared" si="7"/>
        <v>0</v>
      </c>
      <c r="J50">
        <f t="shared" si="12"/>
        <v>0</v>
      </c>
      <c r="K50">
        <f t="shared" si="8"/>
        <v>0.35823832781605636</v>
      </c>
      <c r="L50">
        <f t="shared" si="9"/>
        <v>18.315419449291507</v>
      </c>
      <c r="M50">
        <f t="shared" si="10"/>
        <v>335.4545896034856</v>
      </c>
      <c r="N50" s="4">
        <v>546.74999999998897</v>
      </c>
      <c r="O50" s="4">
        <v>1405</v>
      </c>
      <c r="S50">
        <v>557.74999999997897</v>
      </c>
      <c r="T50">
        <v>1231</v>
      </c>
    </row>
    <row r="51" spans="1:20" x14ac:dyDescent="0.3">
      <c r="A51">
        <v>536.84999999999798</v>
      </c>
      <c r="B51">
        <v>1395</v>
      </c>
      <c r="C51">
        <f t="shared" si="5"/>
        <v>1430.1626968581622</v>
      </c>
      <c r="D51">
        <f t="shared" si="11"/>
        <v>692.26286605065934</v>
      </c>
      <c r="E51">
        <f t="shared" si="6"/>
        <v>-35.162696858162235</v>
      </c>
      <c r="F51">
        <f t="shared" si="7"/>
        <v>0.44633525190546774</v>
      </c>
      <c r="G51">
        <f t="shared" si="7"/>
        <v>5.7226253951381395E-43</v>
      </c>
      <c r="H51">
        <f t="shared" si="7"/>
        <v>4.3957036243135518E-70</v>
      </c>
      <c r="I51">
        <f t="shared" si="7"/>
        <v>0</v>
      </c>
      <c r="J51">
        <f t="shared" si="12"/>
        <v>0</v>
      </c>
      <c r="K51">
        <f t="shared" si="8"/>
        <v>0.44633525190546774</v>
      </c>
      <c r="L51">
        <f t="shared" si="9"/>
        <v>-35.609032110067702</v>
      </c>
      <c r="M51">
        <f t="shared" si="10"/>
        <v>1268.0031678158327</v>
      </c>
      <c r="N51" s="4">
        <v>546.79999999998904</v>
      </c>
      <c r="O51" s="4">
        <v>1307</v>
      </c>
      <c r="S51">
        <v>557.79999999997904</v>
      </c>
      <c r="T51">
        <v>1263</v>
      </c>
    </row>
    <row r="52" spans="1:20" x14ac:dyDescent="0.3">
      <c r="A52">
        <v>536.89999999999804</v>
      </c>
      <c r="B52">
        <v>1510</v>
      </c>
      <c r="C52">
        <f t="shared" si="5"/>
        <v>1429.9990514934318</v>
      </c>
      <c r="D52">
        <f t="shared" si="11"/>
        <v>692.21286605065927</v>
      </c>
      <c r="E52">
        <f t="shared" si="6"/>
        <v>80.000948506568193</v>
      </c>
      <c r="F52">
        <f t="shared" si="7"/>
        <v>0.55473643763245373</v>
      </c>
      <c r="G52">
        <f t="shared" si="7"/>
        <v>1.273905318338015E-42</v>
      </c>
      <c r="H52">
        <f t="shared" si="7"/>
        <v>1.3575240959035905E-69</v>
      </c>
      <c r="I52">
        <f t="shared" si="7"/>
        <v>0</v>
      </c>
      <c r="J52">
        <f t="shared" si="12"/>
        <v>0</v>
      </c>
      <c r="K52">
        <f t="shared" si="8"/>
        <v>0.55473643763245373</v>
      </c>
      <c r="L52">
        <f t="shared" si="9"/>
        <v>79.446212068935736</v>
      </c>
      <c r="M52">
        <f t="shared" si="10"/>
        <v>6311.7006121023105</v>
      </c>
      <c r="N52" s="4">
        <v>546.849999999989</v>
      </c>
      <c r="O52" s="4">
        <v>1340</v>
      </c>
      <c r="S52">
        <v>557.84999999997899</v>
      </c>
      <c r="T52">
        <v>1239</v>
      </c>
    </row>
    <row r="53" spans="1:20" x14ac:dyDescent="0.3">
      <c r="A53">
        <v>536.949999999998</v>
      </c>
      <c r="B53">
        <v>1413</v>
      </c>
      <c r="C53">
        <f t="shared" si="5"/>
        <v>1429.8354061287016</v>
      </c>
      <c r="D53">
        <f t="shared" si="11"/>
        <v>692.16286605065932</v>
      </c>
      <c r="E53">
        <f t="shared" si="6"/>
        <v>-16.835406128701607</v>
      </c>
      <c r="F53">
        <f t="shared" si="7"/>
        <v>0.68777844597656623</v>
      </c>
      <c r="G53">
        <f t="shared" si="7"/>
        <v>2.8270455593045748E-42</v>
      </c>
      <c r="H53">
        <f t="shared" si="7"/>
        <v>4.1763295890015544E-69</v>
      </c>
      <c r="I53">
        <f t="shared" si="7"/>
        <v>0</v>
      </c>
      <c r="J53">
        <f t="shared" si="12"/>
        <v>0</v>
      </c>
      <c r="K53">
        <f t="shared" si="8"/>
        <v>0.68777844597656623</v>
      </c>
      <c r="L53">
        <f t="shared" si="9"/>
        <v>-17.523184574678172</v>
      </c>
      <c r="M53">
        <f t="shared" si="10"/>
        <v>307.06199763823906</v>
      </c>
      <c r="N53" s="4">
        <v>546.89999999998895</v>
      </c>
      <c r="O53" s="4">
        <v>1452</v>
      </c>
      <c r="S53">
        <v>557.89999999997895</v>
      </c>
      <c r="T53">
        <v>1294</v>
      </c>
    </row>
    <row r="54" spans="1:20" x14ac:dyDescent="0.3">
      <c r="A54">
        <v>536.99999999999795</v>
      </c>
      <c r="B54">
        <v>1385</v>
      </c>
      <c r="C54">
        <f t="shared" si="5"/>
        <v>1429.6717607639714</v>
      </c>
      <c r="D54">
        <f t="shared" si="11"/>
        <v>692.11286605065936</v>
      </c>
      <c r="E54">
        <f t="shared" si="6"/>
        <v>-44.671760763971406</v>
      </c>
      <c r="F54">
        <f t="shared" si="7"/>
        <v>0.85064194491027445</v>
      </c>
      <c r="G54">
        <f t="shared" si="7"/>
        <v>6.254351537142164E-42</v>
      </c>
      <c r="H54">
        <f t="shared" si="7"/>
        <v>1.2798823714026891E-68</v>
      </c>
      <c r="I54">
        <f t="shared" si="7"/>
        <v>0</v>
      </c>
      <c r="J54">
        <f t="shared" si="12"/>
        <v>0</v>
      </c>
      <c r="K54">
        <f t="shared" si="8"/>
        <v>0.85064194491027445</v>
      </c>
      <c r="L54">
        <f t="shared" si="9"/>
        <v>-45.522402708881678</v>
      </c>
      <c r="M54">
        <f t="shared" si="10"/>
        <v>2072.2891483895978</v>
      </c>
      <c r="N54" s="4">
        <v>546.94999999998902</v>
      </c>
      <c r="O54" s="4">
        <v>1425</v>
      </c>
      <c r="S54">
        <v>557.94999999997901</v>
      </c>
      <c r="T54">
        <v>1244</v>
      </c>
    </row>
    <row r="55" spans="1:20" x14ac:dyDescent="0.3">
      <c r="A55">
        <v>537.04999999999802</v>
      </c>
      <c r="B55">
        <v>1474</v>
      </c>
      <c r="C55">
        <f t="shared" si="5"/>
        <v>1429.5081153992408</v>
      </c>
      <c r="D55">
        <f t="shared" si="11"/>
        <v>692.0628660506593</v>
      </c>
      <c r="E55">
        <f t="shared" si="6"/>
        <v>44.491884600759249</v>
      </c>
      <c r="F55">
        <f t="shared" si="7"/>
        <v>1.0494974561865409</v>
      </c>
      <c r="G55">
        <f t="shared" si="7"/>
        <v>1.3793852958934637E-41</v>
      </c>
      <c r="H55">
        <f t="shared" si="7"/>
        <v>3.9072700056377918E-68</v>
      </c>
      <c r="I55">
        <f t="shared" si="7"/>
        <v>0</v>
      </c>
      <c r="J55">
        <f t="shared" si="12"/>
        <v>0</v>
      </c>
      <c r="K55">
        <f t="shared" si="8"/>
        <v>1.0494974561865409</v>
      </c>
      <c r="L55">
        <f t="shared" si="9"/>
        <v>43.442387144572706</v>
      </c>
      <c r="M55">
        <f t="shared" si="10"/>
        <v>1887.2410008189358</v>
      </c>
      <c r="N55" s="4">
        <v>546.99999999998897</v>
      </c>
      <c r="O55" s="4">
        <v>1396</v>
      </c>
      <c r="S55">
        <v>557.99999999997897</v>
      </c>
      <c r="T55">
        <v>1269</v>
      </c>
    </row>
    <row r="56" spans="1:20" x14ac:dyDescent="0.3">
      <c r="A56">
        <v>537.09999999999798</v>
      </c>
      <c r="B56">
        <v>1439</v>
      </c>
      <c r="C56">
        <f t="shared" si="5"/>
        <v>1429.3444700345106</v>
      </c>
      <c r="D56">
        <f t="shared" si="11"/>
        <v>692.01286605065934</v>
      </c>
      <c r="E56">
        <f t="shared" si="6"/>
        <v>9.6555299654894498</v>
      </c>
      <c r="F56">
        <f t="shared" si="7"/>
        <v>1.2916723135635062</v>
      </c>
      <c r="G56">
        <f t="shared" si="7"/>
        <v>3.0327926587312473E-41</v>
      </c>
      <c r="H56">
        <f t="shared" si="7"/>
        <v>1.1882419033012343E-67</v>
      </c>
      <c r="I56">
        <f t="shared" si="7"/>
        <v>0</v>
      </c>
      <c r="J56">
        <f t="shared" si="12"/>
        <v>0</v>
      </c>
      <c r="K56">
        <f t="shared" si="8"/>
        <v>1.2916723135635062</v>
      </c>
      <c r="L56">
        <f t="shared" si="9"/>
        <v>8.3638576519259438</v>
      </c>
      <c r="M56">
        <f t="shared" si="10"/>
        <v>69.954114821680164</v>
      </c>
    </row>
    <row r="57" spans="1:20" x14ac:dyDescent="0.3">
      <c r="A57">
        <v>537.14999999999804</v>
      </c>
      <c r="B57">
        <v>1464</v>
      </c>
      <c r="C57">
        <f t="shared" si="5"/>
        <v>1429.1808246697801</v>
      </c>
      <c r="D57">
        <f t="shared" si="11"/>
        <v>691.96286605065927</v>
      </c>
      <c r="E57">
        <f t="shared" si="6"/>
        <v>34.819175330219878</v>
      </c>
      <c r="F57">
        <f t="shared" si="7"/>
        <v>1.5858411224545883</v>
      </c>
      <c r="G57">
        <f t="shared" si="7"/>
        <v>6.6474284570384124E-41</v>
      </c>
      <c r="H57">
        <f t="shared" si="7"/>
        <v>3.599684001831962E-67</v>
      </c>
      <c r="I57">
        <f t="shared" si="7"/>
        <v>0</v>
      </c>
      <c r="J57">
        <f t="shared" si="12"/>
        <v>0</v>
      </c>
      <c r="K57">
        <f t="shared" si="8"/>
        <v>1.5858411224545883</v>
      </c>
      <c r="L57">
        <f t="shared" si="9"/>
        <v>33.233334207765289</v>
      </c>
      <c r="M57">
        <f t="shared" si="10"/>
        <v>1104.4545025650225</v>
      </c>
    </row>
    <row r="58" spans="1:20" x14ac:dyDescent="0.3">
      <c r="A58">
        <v>537.199999999998</v>
      </c>
      <c r="B58">
        <v>1413</v>
      </c>
      <c r="C58">
        <f t="shared" si="5"/>
        <v>1429.0171793050499</v>
      </c>
      <c r="D58">
        <f t="shared" si="11"/>
        <v>691.91286605065932</v>
      </c>
      <c r="E58">
        <f t="shared" si="6"/>
        <v>-16.017179305049922</v>
      </c>
      <c r="F58">
        <f t="shared" si="7"/>
        <v>1.9422421017194162</v>
      </c>
      <c r="G58">
        <f t="shared" si="7"/>
        <v>1.4525077138508021E-40</v>
      </c>
      <c r="H58">
        <f t="shared" si="7"/>
        <v>1.0863054693945592E-66</v>
      </c>
      <c r="I58">
        <f t="shared" si="7"/>
        <v>0</v>
      </c>
      <c r="J58">
        <f t="shared" si="12"/>
        <v>0</v>
      </c>
      <c r="K58">
        <f t="shared" si="8"/>
        <v>1.9422421017194162</v>
      </c>
      <c r="L58">
        <f t="shared" si="9"/>
        <v>-17.959421406769337</v>
      </c>
      <c r="M58">
        <f t="shared" si="10"/>
        <v>322.54081726592472</v>
      </c>
    </row>
    <row r="59" spans="1:20" x14ac:dyDescent="0.3">
      <c r="A59">
        <v>537.24999999999795</v>
      </c>
      <c r="B59">
        <v>1490</v>
      </c>
      <c r="C59">
        <f t="shared" si="5"/>
        <v>1428.8535339403197</v>
      </c>
      <c r="D59">
        <f t="shared" si="11"/>
        <v>691.86286605065936</v>
      </c>
      <c r="E59">
        <f t="shared" si="6"/>
        <v>61.146466059680279</v>
      </c>
      <c r="F59">
        <f t="shared" si="7"/>
        <v>2.3729217485446461</v>
      </c>
      <c r="G59">
        <f t="shared" si="7"/>
        <v>3.1640041670406858E-40</v>
      </c>
      <c r="H59">
        <f t="shared" si="7"/>
        <v>3.2656348977013547E-66</v>
      </c>
      <c r="I59">
        <f t="shared" si="7"/>
        <v>0</v>
      </c>
      <c r="J59">
        <f t="shared" si="12"/>
        <v>0</v>
      </c>
      <c r="K59">
        <f t="shared" si="8"/>
        <v>2.3729217485446461</v>
      </c>
      <c r="L59">
        <f t="shared" si="9"/>
        <v>58.77354431113563</v>
      </c>
      <c r="M59">
        <f t="shared" si="10"/>
        <v>3454.3295108930233</v>
      </c>
    </row>
    <row r="60" spans="1:20" x14ac:dyDescent="0.3">
      <c r="A60">
        <v>537.29999999999802</v>
      </c>
      <c r="B60">
        <v>1411</v>
      </c>
      <c r="C60">
        <f t="shared" si="5"/>
        <v>1428.6898885755891</v>
      </c>
      <c r="D60">
        <f t="shared" si="11"/>
        <v>691.8128660506593</v>
      </c>
      <c r="E60">
        <f t="shared" si="6"/>
        <v>-17.689888575589066</v>
      </c>
      <c r="F60">
        <f t="shared" si="7"/>
        <v>2.8920102884444199</v>
      </c>
      <c r="G60">
        <f t="shared" si="7"/>
        <v>6.8708342185252526E-40</v>
      </c>
      <c r="H60">
        <f t="shared" si="7"/>
        <v>9.7793809626306966E-66</v>
      </c>
      <c r="I60">
        <f t="shared" si="7"/>
        <v>0</v>
      </c>
      <c r="J60">
        <f t="shared" si="12"/>
        <v>0</v>
      </c>
      <c r="K60">
        <f t="shared" si="8"/>
        <v>2.8920102884444199</v>
      </c>
      <c r="L60">
        <f t="shared" si="9"/>
        <v>-20.581898864033487</v>
      </c>
      <c r="M60">
        <f t="shared" si="10"/>
        <v>423.61456084930296</v>
      </c>
    </row>
    <row r="61" spans="1:20" x14ac:dyDescent="0.3">
      <c r="A61">
        <v>537.34999999999798</v>
      </c>
      <c r="B61">
        <v>1454</v>
      </c>
      <c r="C61">
        <f t="shared" si="5"/>
        <v>1428.5262432108589</v>
      </c>
      <c r="D61">
        <f t="shared" si="11"/>
        <v>691.76286605065934</v>
      </c>
      <c r="E61">
        <f t="shared" si="6"/>
        <v>25.473756789141135</v>
      </c>
      <c r="F61">
        <f t="shared" si="7"/>
        <v>3.5160303449893209</v>
      </c>
      <c r="G61">
        <f t="shared" si="7"/>
        <v>1.4874271922630759E-39</v>
      </c>
      <c r="H61">
        <f t="shared" si="7"/>
        <v>2.9173139922310728E-65</v>
      </c>
      <c r="I61">
        <f t="shared" si="7"/>
        <v>0</v>
      </c>
      <c r="J61">
        <f t="shared" si="12"/>
        <v>0</v>
      </c>
      <c r="K61">
        <f t="shared" si="8"/>
        <v>3.5160303449893209</v>
      </c>
      <c r="L61">
        <f t="shared" si="9"/>
        <v>21.957726444151813</v>
      </c>
      <c r="M61">
        <f t="shared" si="10"/>
        <v>482.14175059620385</v>
      </c>
    </row>
    <row r="62" spans="1:20" x14ac:dyDescent="0.3">
      <c r="A62">
        <v>537.39999999999804</v>
      </c>
      <c r="B62">
        <v>1429</v>
      </c>
      <c r="C62">
        <f t="shared" si="5"/>
        <v>1428.3625978461284</v>
      </c>
      <c r="D62">
        <f t="shared" si="11"/>
        <v>691.71286605065927</v>
      </c>
      <c r="E62">
        <f t="shared" si="6"/>
        <v>0.6374021538715624</v>
      </c>
      <c r="F62">
        <f t="shared" si="7"/>
        <v>4.2642411776047346</v>
      </c>
      <c r="G62">
        <f t="shared" si="7"/>
        <v>3.2100794940795677E-39</v>
      </c>
      <c r="H62">
        <f t="shared" si="7"/>
        <v>8.6692805856112584E-65</v>
      </c>
      <c r="I62">
        <f t="shared" si="7"/>
        <v>0</v>
      </c>
      <c r="J62">
        <f t="shared" si="12"/>
        <v>0</v>
      </c>
      <c r="K62">
        <f t="shared" si="8"/>
        <v>4.2642411776047346</v>
      </c>
      <c r="L62">
        <f t="shared" si="9"/>
        <v>-3.6268390237331722</v>
      </c>
      <c r="M62">
        <f t="shared" si="10"/>
        <v>13.153961304073789</v>
      </c>
    </row>
    <row r="63" spans="1:20" x14ac:dyDescent="0.3">
      <c r="A63">
        <v>537.449999999998</v>
      </c>
      <c r="B63">
        <v>1446</v>
      </c>
      <c r="C63">
        <f t="shared" si="5"/>
        <v>1428.1989524813982</v>
      </c>
      <c r="D63">
        <f t="shared" si="11"/>
        <v>691.66286605065932</v>
      </c>
      <c r="E63">
        <f t="shared" si="6"/>
        <v>17.801047518601763</v>
      </c>
      <c r="F63">
        <f t="shared" si="7"/>
        <v>5.1590206795932803</v>
      </c>
      <c r="G63">
        <f t="shared" si="7"/>
        <v>6.9063674610320167E-39</v>
      </c>
      <c r="H63">
        <f t="shared" si="7"/>
        <v>2.5663212359050828E-64</v>
      </c>
      <c r="I63">
        <f t="shared" si="7"/>
        <v>0</v>
      </c>
      <c r="J63">
        <f t="shared" si="12"/>
        <v>0</v>
      </c>
      <c r="K63">
        <f t="shared" si="8"/>
        <v>5.1590206795932803</v>
      </c>
      <c r="L63">
        <f t="shared" si="9"/>
        <v>12.642026839008484</v>
      </c>
      <c r="M63">
        <f t="shared" si="10"/>
        <v>159.82084259821082</v>
      </c>
    </row>
    <row r="64" spans="1:20" x14ac:dyDescent="0.3">
      <c r="A64">
        <v>537.49999999999795</v>
      </c>
      <c r="B64">
        <v>1498</v>
      </c>
      <c r="C64">
        <f t="shared" si="5"/>
        <v>1428.035307116668</v>
      </c>
      <c r="D64">
        <f t="shared" si="11"/>
        <v>691.61286605065936</v>
      </c>
      <c r="E64">
        <f t="shared" si="6"/>
        <v>69.964692883331963</v>
      </c>
      <c r="F64">
        <f t="shared" si="7"/>
        <v>6.2262870910597332</v>
      </c>
      <c r="G64">
        <f t="shared" si="7"/>
        <v>1.4812808213516115E-38</v>
      </c>
      <c r="H64">
        <f t="shared" si="7"/>
        <v>7.5677547624693313E-64</v>
      </c>
      <c r="I64">
        <f t="shared" si="7"/>
        <v>0</v>
      </c>
      <c r="J64">
        <f t="shared" si="12"/>
        <v>0</v>
      </c>
      <c r="K64">
        <f t="shared" si="8"/>
        <v>6.2262870910597332</v>
      </c>
      <c r="L64">
        <f t="shared" si="9"/>
        <v>63.738405792272232</v>
      </c>
      <c r="M64">
        <f t="shared" si="10"/>
        <v>4062.5843729403623</v>
      </c>
    </row>
    <row r="65" spans="1:13" x14ac:dyDescent="0.3">
      <c r="A65">
        <v>537.54999999999802</v>
      </c>
      <c r="B65">
        <v>1461</v>
      </c>
      <c r="C65">
        <f t="shared" si="5"/>
        <v>1427.8716617519374</v>
      </c>
      <c r="D65">
        <f t="shared" si="11"/>
        <v>691.5628660506593</v>
      </c>
      <c r="E65">
        <f t="shared" si="6"/>
        <v>33.128338248062619</v>
      </c>
      <c r="F65">
        <f t="shared" si="7"/>
        <v>7.4959620504765168</v>
      </c>
      <c r="G65">
        <f t="shared" si="7"/>
        <v>3.1672251826792823E-38</v>
      </c>
      <c r="H65">
        <f t="shared" si="7"/>
        <v>2.2230598569619965E-63</v>
      </c>
      <c r="I65">
        <f t="shared" si="7"/>
        <v>0</v>
      </c>
      <c r="J65">
        <f t="shared" si="12"/>
        <v>0</v>
      </c>
      <c r="K65">
        <f t="shared" si="8"/>
        <v>7.4959620504765168</v>
      </c>
      <c r="L65">
        <f t="shared" si="9"/>
        <v>25.632376197586101</v>
      </c>
      <c r="M65">
        <f t="shared" si="10"/>
        <v>657.01870953457853</v>
      </c>
    </row>
    <row r="66" spans="1:13" x14ac:dyDescent="0.3">
      <c r="A66">
        <v>537.59999999999798</v>
      </c>
      <c r="B66">
        <v>1486</v>
      </c>
      <c r="C66">
        <f t="shared" si="5"/>
        <v>1427.7080163872072</v>
      </c>
      <c r="D66">
        <f t="shared" si="11"/>
        <v>691.51286605065934</v>
      </c>
      <c r="E66">
        <f t="shared" si="6"/>
        <v>58.291983612792819</v>
      </c>
      <c r="F66">
        <f t="shared" si="7"/>
        <v>9.002476172568592</v>
      </c>
      <c r="G66">
        <f t="shared" si="7"/>
        <v>6.7510963711829014E-38</v>
      </c>
      <c r="H66">
        <f t="shared" si="7"/>
        <v>6.5052401960930964E-63</v>
      </c>
      <c r="I66">
        <f t="shared" si="7"/>
        <v>0</v>
      </c>
      <c r="J66">
        <f t="shared" si="12"/>
        <v>0</v>
      </c>
      <c r="K66">
        <f t="shared" si="8"/>
        <v>9.002476172568592</v>
      </c>
      <c r="L66">
        <f t="shared" si="9"/>
        <v>49.289507440224227</v>
      </c>
      <c r="M66">
        <f t="shared" si="10"/>
        <v>2429.4555436999194</v>
      </c>
    </row>
    <row r="67" spans="1:13" x14ac:dyDescent="0.3">
      <c r="A67">
        <v>537.64999999999804</v>
      </c>
      <c r="B67">
        <v>1390</v>
      </c>
      <c r="C67">
        <f t="shared" si="5"/>
        <v>1427.5443710224765</v>
      </c>
      <c r="D67">
        <f t="shared" si="11"/>
        <v>691.46286605065927</v>
      </c>
      <c r="E67">
        <f t="shared" si="6"/>
        <v>-37.544371022476525</v>
      </c>
      <c r="F67">
        <f t="shared" si="7"/>
        <v>10.785317787237291</v>
      </c>
      <c r="G67">
        <f t="shared" si="7"/>
        <v>1.4345757887774128E-37</v>
      </c>
      <c r="H67">
        <f t="shared" si="7"/>
        <v>1.8962849195981603E-62</v>
      </c>
      <c r="I67">
        <f t="shared" si="7"/>
        <v>0</v>
      </c>
      <c r="J67">
        <f t="shared" si="12"/>
        <v>0</v>
      </c>
      <c r="K67">
        <f t="shared" si="8"/>
        <v>10.785317787237291</v>
      </c>
      <c r="L67">
        <f t="shared" si="9"/>
        <v>-48.329688809713815</v>
      </c>
      <c r="M67">
        <f t="shared" si="10"/>
        <v>2335.7588204437766</v>
      </c>
    </row>
    <row r="68" spans="1:13" x14ac:dyDescent="0.3">
      <c r="A68">
        <v>537.699999999998</v>
      </c>
      <c r="B68">
        <v>1401</v>
      </c>
      <c r="C68">
        <f t="shared" si="5"/>
        <v>1427.3807256577466</v>
      </c>
      <c r="D68">
        <f t="shared" si="11"/>
        <v>691.41286605065932</v>
      </c>
      <c r="E68">
        <f t="shared" si="6"/>
        <v>-26.380725657746552</v>
      </c>
      <c r="F68">
        <f t="shared" si="7"/>
        <v>12.889624793305158</v>
      </c>
      <c r="G68">
        <f t="shared" si="7"/>
        <v>3.0389706815176738E-37</v>
      </c>
      <c r="H68">
        <f t="shared" si="7"/>
        <v>5.5064527852347208E-62</v>
      </c>
      <c r="I68">
        <f t="shared" si="7"/>
        <v>0</v>
      </c>
      <c r="J68">
        <f t="shared" si="12"/>
        <v>0</v>
      </c>
      <c r="K68">
        <f t="shared" si="8"/>
        <v>12.889624793305158</v>
      </c>
      <c r="L68">
        <f t="shared" si="9"/>
        <v>-39.270350451051712</v>
      </c>
      <c r="M68">
        <f t="shared" si="10"/>
        <v>1542.1604245484175</v>
      </c>
    </row>
    <row r="69" spans="1:13" x14ac:dyDescent="0.3">
      <c r="A69">
        <v>537.74999999999704</v>
      </c>
      <c r="B69">
        <v>1501</v>
      </c>
      <c r="C69">
        <f t="shared" si="5"/>
        <v>1427.2170802930193</v>
      </c>
      <c r="D69">
        <f t="shared" si="11"/>
        <v>691.36286605066027</v>
      </c>
      <c r="E69">
        <f t="shared" si="6"/>
        <v>73.782919706980692</v>
      </c>
      <c r="F69">
        <f t="shared" si="7"/>
        <v>15.366818762587762</v>
      </c>
      <c r="G69">
        <f t="shared" si="7"/>
        <v>6.4177581550539741E-37</v>
      </c>
      <c r="H69">
        <f t="shared" si="7"/>
        <v>1.5928259488726271E-61</v>
      </c>
      <c r="I69">
        <f t="shared" si="7"/>
        <v>0</v>
      </c>
      <c r="J69">
        <f t="shared" si="12"/>
        <v>0</v>
      </c>
      <c r="K69">
        <f t="shared" si="8"/>
        <v>15.366818762587762</v>
      </c>
      <c r="L69">
        <f t="shared" si="9"/>
        <v>58.41610094439293</v>
      </c>
      <c r="M69">
        <f t="shared" si="10"/>
        <v>3412.4408495455045</v>
      </c>
    </row>
    <row r="70" spans="1:13" x14ac:dyDescent="0.3">
      <c r="A70">
        <v>537.799999999997</v>
      </c>
      <c r="B70">
        <v>1488</v>
      </c>
      <c r="C70">
        <f t="shared" si="5"/>
        <v>1427.0534349282891</v>
      </c>
      <c r="D70">
        <f t="shared" si="11"/>
        <v>691.31286605066032</v>
      </c>
      <c r="E70">
        <f t="shared" si="6"/>
        <v>60.946565071710893</v>
      </c>
      <c r="F70">
        <f t="shared" si="7"/>
        <v>18.275279465851028</v>
      </c>
      <c r="G70">
        <f t="shared" si="7"/>
        <v>1.3511202654476291E-36</v>
      </c>
      <c r="H70">
        <f t="shared" si="7"/>
        <v>4.5897898235334711E-61</v>
      </c>
      <c r="I70">
        <f t="shared" si="7"/>
        <v>0</v>
      </c>
      <c r="J70">
        <f t="shared" si="12"/>
        <v>0</v>
      </c>
      <c r="K70">
        <f t="shared" si="8"/>
        <v>18.275279465851028</v>
      </c>
      <c r="L70">
        <f t="shared" si="9"/>
        <v>42.671285605859865</v>
      </c>
      <c r="M70">
        <f t="shared" si="10"/>
        <v>1820.8386152568632</v>
      </c>
    </row>
    <row r="71" spans="1:13" x14ac:dyDescent="0.3">
      <c r="A71">
        <v>537.84999999999695</v>
      </c>
      <c r="B71">
        <v>1514</v>
      </c>
      <c r="C71">
        <f t="shared" si="5"/>
        <v>1426.8897895635589</v>
      </c>
      <c r="D71">
        <f t="shared" si="11"/>
        <v>691.26286605066036</v>
      </c>
      <c r="E71">
        <f t="shared" si="6"/>
        <v>87.110210436441093</v>
      </c>
      <c r="F71">
        <f t="shared" si="7"/>
        <v>21.681056875859518</v>
      </c>
      <c r="G71">
        <f t="shared" si="7"/>
        <v>2.835688308115155E-36</v>
      </c>
      <c r="H71">
        <f t="shared" si="7"/>
        <v>1.3174839985768343E-60</v>
      </c>
      <c r="I71">
        <f t="shared" si="7"/>
        <v>0</v>
      </c>
      <c r="J71">
        <f t="shared" si="12"/>
        <v>0</v>
      </c>
      <c r="K71">
        <f t="shared" si="8"/>
        <v>21.681056875859518</v>
      </c>
      <c r="L71">
        <f t="shared" si="9"/>
        <v>65.429153560581568</v>
      </c>
      <c r="M71">
        <f t="shared" si="10"/>
        <v>4280.9741356541635</v>
      </c>
    </row>
    <row r="72" spans="1:13" x14ac:dyDescent="0.3">
      <c r="A72">
        <v>537.89999999999702</v>
      </c>
      <c r="B72">
        <v>1532</v>
      </c>
      <c r="C72">
        <f t="shared" si="5"/>
        <v>1426.7261441988283</v>
      </c>
      <c r="D72">
        <f t="shared" si="11"/>
        <v>691.2128660506603</v>
      </c>
      <c r="E72">
        <f t="shared" si="6"/>
        <v>105.27385580117175</v>
      </c>
      <c r="F72">
        <f t="shared" si="7"/>
        <v>25.658616434350012</v>
      </c>
      <c r="G72">
        <f t="shared" si="7"/>
        <v>5.9330335046323022E-36</v>
      </c>
      <c r="H72">
        <f t="shared" si="7"/>
        <v>3.7672632910097597E-60</v>
      </c>
      <c r="I72">
        <f t="shared" si="7"/>
        <v>0</v>
      </c>
      <c r="J72">
        <f t="shared" si="12"/>
        <v>0</v>
      </c>
      <c r="K72">
        <f t="shared" si="8"/>
        <v>25.658616434350012</v>
      </c>
      <c r="L72">
        <f t="shared" si="9"/>
        <v>79.61523936682174</v>
      </c>
      <c r="M72">
        <f t="shared" si="10"/>
        <v>6338.5863394363223</v>
      </c>
    </row>
    <row r="73" spans="1:13" x14ac:dyDescent="0.3">
      <c r="A73">
        <v>537.94999999999698</v>
      </c>
      <c r="B73">
        <v>1529</v>
      </c>
      <c r="C73">
        <f t="shared" si="5"/>
        <v>1426.5624988340981</v>
      </c>
      <c r="D73">
        <f t="shared" si="11"/>
        <v>691.16286605066034</v>
      </c>
      <c r="E73">
        <f t="shared" si="6"/>
        <v>102.43750116590195</v>
      </c>
      <c r="F73">
        <f t="shared" si="7"/>
        <v>30.291611944614203</v>
      </c>
      <c r="G73">
        <f t="shared" si="7"/>
        <v>1.2375106152004563E-35</v>
      </c>
      <c r="H73">
        <f t="shared" si="7"/>
        <v>1.0730863543864659E-59</v>
      </c>
      <c r="I73">
        <f t="shared" si="7"/>
        <v>0</v>
      </c>
      <c r="J73">
        <f t="shared" si="12"/>
        <v>0</v>
      </c>
      <c r="K73">
        <f t="shared" si="8"/>
        <v>30.291611944614203</v>
      </c>
      <c r="L73">
        <f t="shared" si="9"/>
        <v>72.145889221287746</v>
      </c>
      <c r="M73">
        <f t="shared" si="10"/>
        <v>5205.0293315303234</v>
      </c>
    </row>
    <row r="74" spans="1:13" x14ac:dyDescent="0.3">
      <c r="A74">
        <v>537.99999999999704</v>
      </c>
      <c r="B74">
        <v>1597</v>
      </c>
      <c r="C74">
        <f t="shared" si="5"/>
        <v>1426.3988534693676</v>
      </c>
      <c r="D74">
        <f t="shared" si="11"/>
        <v>691.11286605066027</v>
      </c>
      <c r="E74">
        <f t="shared" si="6"/>
        <v>170.60114653063238</v>
      </c>
      <c r="F74">
        <f t="shared" si="7"/>
        <v>35.673678880144827</v>
      </c>
      <c r="G74">
        <f t="shared" si="7"/>
        <v>2.5732079754389324E-35</v>
      </c>
      <c r="H74">
        <f t="shared" si="7"/>
        <v>3.0448888572475949E-59</v>
      </c>
      <c r="I74">
        <f t="shared" si="7"/>
        <v>0</v>
      </c>
      <c r="J74">
        <f t="shared" si="12"/>
        <v>0</v>
      </c>
      <c r="K74">
        <f t="shared" si="8"/>
        <v>35.673678880144827</v>
      </c>
      <c r="L74">
        <f t="shared" si="9"/>
        <v>134.92746765048756</v>
      </c>
      <c r="M74">
        <f t="shared" si="10"/>
        <v>18205.421526573366</v>
      </c>
    </row>
    <row r="75" spans="1:13" x14ac:dyDescent="0.3">
      <c r="A75">
        <v>538.049999999997</v>
      </c>
      <c r="B75">
        <v>1537</v>
      </c>
      <c r="C75">
        <f t="shared" si="5"/>
        <v>1426.2352081046374</v>
      </c>
      <c r="D75">
        <f t="shared" si="11"/>
        <v>691.06286605066032</v>
      </c>
      <c r="E75">
        <f t="shared" si="6"/>
        <v>110.76479189536258</v>
      </c>
      <c r="F75">
        <f t="shared" si="7"/>
        <v>41.909239187745982</v>
      </c>
      <c r="G75">
        <f t="shared" si="7"/>
        <v>5.334020351919566E-35</v>
      </c>
      <c r="H75">
        <f t="shared" si="7"/>
        <v>8.606692593737039E-59</v>
      </c>
      <c r="I75">
        <f t="shared" si="7"/>
        <v>0</v>
      </c>
      <c r="J75">
        <f t="shared" si="12"/>
        <v>0</v>
      </c>
      <c r="K75">
        <f t="shared" si="8"/>
        <v>41.909239187745982</v>
      </c>
      <c r="L75">
        <f t="shared" si="9"/>
        <v>68.855552707616596</v>
      </c>
      <c r="M75">
        <f t="shared" si="10"/>
        <v>4741.087138671367</v>
      </c>
    </row>
    <row r="76" spans="1:13" x14ac:dyDescent="0.3">
      <c r="A76">
        <v>538.09999999999695</v>
      </c>
      <c r="B76">
        <v>1576</v>
      </c>
      <c r="C76">
        <f t="shared" si="5"/>
        <v>1426.0715627399072</v>
      </c>
      <c r="D76">
        <f t="shared" si="11"/>
        <v>691.01286605066036</v>
      </c>
      <c r="E76">
        <f t="shared" si="6"/>
        <v>149.92843726009278</v>
      </c>
      <c r="F76">
        <f t="shared" si="7"/>
        <v>49.114306829067601</v>
      </c>
      <c r="G76">
        <f t="shared" si="7"/>
        <v>1.1022707213638395E-34</v>
      </c>
      <c r="H76">
        <f t="shared" si="7"/>
        <v>2.4234229262345312E-58</v>
      </c>
      <c r="I76">
        <f t="shared" si="7"/>
        <v>0</v>
      </c>
      <c r="J76">
        <f t="shared" si="12"/>
        <v>0</v>
      </c>
      <c r="K76">
        <f t="shared" si="8"/>
        <v>49.114306829067601</v>
      </c>
      <c r="L76">
        <f t="shared" si="9"/>
        <v>100.81413043102518</v>
      </c>
      <c r="M76">
        <f t="shared" si="10"/>
        <v>10163.488894563756</v>
      </c>
    </row>
    <row r="77" spans="1:13" x14ac:dyDescent="0.3">
      <c r="A77">
        <v>538.14999999999702</v>
      </c>
      <c r="B77">
        <v>1630</v>
      </c>
      <c r="C77">
        <f t="shared" si="5"/>
        <v>1425.9079173751766</v>
      </c>
      <c r="D77">
        <f t="shared" si="11"/>
        <v>690.9628660506603</v>
      </c>
      <c r="E77">
        <f t="shared" si="6"/>
        <v>204.09208262482343</v>
      </c>
      <c r="F77">
        <f t="shared" si="7"/>
        <v>57.417281366534489</v>
      </c>
      <c r="G77">
        <f t="shared" si="7"/>
        <v>2.2707833381972034E-34</v>
      </c>
      <c r="H77">
        <f t="shared" si="7"/>
        <v>6.7975155031395649E-58</v>
      </c>
      <c r="I77">
        <f t="shared" si="7"/>
        <v>0</v>
      </c>
      <c r="J77">
        <f t="shared" si="12"/>
        <v>0</v>
      </c>
      <c r="K77">
        <f t="shared" si="8"/>
        <v>57.417281366534489</v>
      </c>
      <c r="L77">
        <f t="shared" si="9"/>
        <v>146.67480125828894</v>
      </c>
      <c r="M77">
        <f t="shared" si="10"/>
        <v>21513.497324158558</v>
      </c>
    </row>
    <row r="78" spans="1:13" x14ac:dyDescent="0.3">
      <c r="A78">
        <v>538.19999999999698</v>
      </c>
      <c r="B78">
        <v>1648</v>
      </c>
      <c r="C78">
        <f t="shared" si="5"/>
        <v>1425.7442720104464</v>
      </c>
      <c r="D78">
        <f t="shared" si="11"/>
        <v>690.91286605066034</v>
      </c>
      <c r="E78">
        <f t="shared" si="6"/>
        <v>222.25572798955363</v>
      </c>
      <c r="F78">
        <f t="shared" si="7"/>
        <v>66.959714888203891</v>
      </c>
      <c r="G78">
        <f t="shared" si="7"/>
        <v>4.6635533554330936E-34</v>
      </c>
      <c r="H78">
        <f t="shared" si="7"/>
        <v>1.8993249593774324E-57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66.959714888203891</v>
      </c>
      <c r="L78">
        <f t="shared" ref="L78:L141" si="14">E78-K78</f>
        <v>155.29601310134973</v>
      </c>
      <c r="M78">
        <f t="shared" si="10"/>
        <v>24116.851685174588</v>
      </c>
    </row>
    <row r="79" spans="1:13" x14ac:dyDescent="0.3">
      <c r="A79">
        <v>538.24999999999704</v>
      </c>
      <c r="B79">
        <v>1529</v>
      </c>
      <c r="C79">
        <f t="shared" ref="C79:C142" si="15">$P$14*A79+$Q$14</f>
        <v>1425.5806266457157</v>
      </c>
      <c r="D79">
        <f t="shared" ref="D79:D142" si="16">$E$4-A79-$N$7</f>
        <v>690.86286605066027</v>
      </c>
      <c r="E79">
        <f t="shared" ref="E79:E142" si="17">B79-C79</f>
        <v>103.41937335428429</v>
      </c>
      <c r="F79">
        <f t="shared" ref="F79:I142" si="18">F$7*EXP(-(($D79-F$8)^2)/(2*F$9^2))</f>
        <v>77.897035514957096</v>
      </c>
      <c r="G79">
        <f t="shared" si="18"/>
        <v>9.5479915186118086E-34</v>
      </c>
      <c r="H79">
        <f t="shared" si="18"/>
        <v>5.2865995919775973E-57</v>
      </c>
      <c r="I79">
        <f t="shared" si="18"/>
        <v>0</v>
      </c>
      <c r="J79">
        <f t="shared" si="13"/>
        <v>0</v>
      </c>
      <c r="K79">
        <f t="shared" ref="K79:K142" si="19">F79+G79+H79+I79+J79</f>
        <v>77.897035514957096</v>
      </c>
      <c r="L79">
        <f t="shared" si="14"/>
        <v>25.522337839327193</v>
      </c>
      <c r="M79">
        <f t="shared" ref="M79:M142" si="20">(L79)^2</f>
        <v>651.38972878475261</v>
      </c>
    </row>
    <row r="80" spans="1:13" x14ac:dyDescent="0.3">
      <c r="A80">
        <v>538.299999999997</v>
      </c>
      <c r="B80">
        <v>1655</v>
      </c>
      <c r="C80">
        <f t="shared" si="15"/>
        <v>1425.4169812809857</v>
      </c>
      <c r="D80">
        <f t="shared" si="16"/>
        <v>690.81286605066032</v>
      </c>
      <c r="E80">
        <f t="shared" si="17"/>
        <v>229.58301871901426</v>
      </c>
      <c r="F80">
        <f t="shared" si="18"/>
        <v>90.399208683833862</v>
      </c>
      <c r="G80">
        <f t="shared" si="18"/>
        <v>1.9487715152445257E-33</v>
      </c>
      <c r="H80">
        <f t="shared" si="18"/>
        <v>1.465823347490418E-56</v>
      </c>
      <c r="I80">
        <f t="shared" si="18"/>
        <v>0</v>
      </c>
      <c r="J80">
        <f t="shared" si="13"/>
        <v>0</v>
      </c>
      <c r="K80">
        <f t="shared" si="19"/>
        <v>90.399208683833862</v>
      </c>
      <c r="L80">
        <f t="shared" si="14"/>
        <v>139.18381003518039</v>
      </c>
      <c r="M80">
        <f t="shared" si="20"/>
        <v>19372.132975909179</v>
      </c>
    </row>
    <row r="81" spans="1:13" x14ac:dyDescent="0.3">
      <c r="A81">
        <v>538.34999999999695</v>
      </c>
      <c r="B81">
        <v>1686</v>
      </c>
      <c r="C81">
        <f t="shared" si="15"/>
        <v>1425.2533359162555</v>
      </c>
      <c r="D81">
        <f t="shared" si="16"/>
        <v>690.76286605066036</v>
      </c>
      <c r="E81">
        <f t="shared" si="17"/>
        <v>260.74666408374446</v>
      </c>
      <c r="F81">
        <f t="shared" si="18"/>
        <v>104.65131540527459</v>
      </c>
      <c r="G81">
        <f t="shared" si="18"/>
        <v>3.9651867405432185E-33</v>
      </c>
      <c r="H81">
        <f t="shared" si="18"/>
        <v>4.04869373407537E-56</v>
      </c>
      <c r="I81">
        <f t="shared" si="18"/>
        <v>0</v>
      </c>
      <c r="J81">
        <f t="shared" si="13"/>
        <v>0</v>
      </c>
      <c r="K81">
        <f t="shared" si="19"/>
        <v>104.65131540527459</v>
      </c>
      <c r="L81">
        <f t="shared" si="14"/>
        <v>156.09534867846986</v>
      </c>
      <c r="M81">
        <f t="shared" si="20"/>
        <v>24365.757879053082</v>
      </c>
    </row>
    <row r="82" spans="1:13" x14ac:dyDescent="0.3">
      <c r="A82">
        <v>538.39999999999702</v>
      </c>
      <c r="B82">
        <v>1675</v>
      </c>
      <c r="C82">
        <f t="shared" si="15"/>
        <v>1425.0896905515249</v>
      </c>
      <c r="D82">
        <f t="shared" si="16"/>
        <v>690.7128660506603</v>
      </c>
      <c r="E82">
        <f t="shared" si="17"/>
        <v>249.91030944847512</v>
      </c>
      <c r="F82">
        <f t="shared" si="18"/>
        <v>120.85402480125464</v>
      </c>
      <c r="G82">
        <f t="shared" si="18"/>
        <v>8.0430393088169075E-33</v>
      </c>
      <c r="H82">
        <f t="shared" si="18"/>
        <v>1.1139771696087831E-55</v>
      </c>
      <c r="I82">
        <f t="shared" si="18"/>
        <v>0</v>
      </c>
      <c r="J82">
        <f t="shared" si="13"/>
        <v>0</v>
      </c>
      <c r="K82">
        <f t="shared" si="19"/>
        <v>120.85402480125464</v>
      </c>
      <c r="L82">
        <f t="shared" si="14"/>
        <v>129.05628464722048</v>
      </c>
      <c r="M82">
        <f t="shared" si="20"/>
        <v>16655.524606944397</v>
      </c>
    </row>
    <row r="83" spans="1:13" x14ac:dyDescent="0.3">
      <c r="A83">
        <v>538.44999999999698</v>
      </c>
      <c r="B83">
        <v>1671</v>
      </c>
      <c r="C83">
        <f t="shared" si="15"/>
        <v>1424.9260451867947</v>
      </c>
      <c r="D83">
        <f t="shared" si="16"/>
        <v>690.66286605066034</v>
      </c>
      <c r="E83">
        <f t="shared" si="17"/>
        <v>246.07395481320532</v>
      </c>
      <c r="F83">
        <f t="shared" si="18"/>
        <v>139.22393651264406</v>
      </c>
      <c r="G83">
        <f t="shared" si="18"/>
        <v>1.6264119664781077E-32</v>
      </c>
      <c r="H83">
        <f t="shared" si="18"/>
        <v>3.053273645208233E-55</v>
      </c>
      <c r="I83">
        <f t="shared" si="18"/>
        <v>0</v>
      </c>
      <c r="J83">
        <f t="shared" si="13"/>
        <v>0</v>
      </c>
      <c r="K83">
        <f t="shared" si="19"/>
        <v>139.22393651264406</v>
      </c>
      <c r="L83">
        <f t="shared" si="14"/>
        <v>106.85001830056126</v>
      </c>
      <c r="M83">
        <f t="shared" si="20"/>
        <v>11416.926410830276</v>
      </c>
    </row>
    <row r="84" spans="1:13" x14ac:dyDescent="0.3">
      <c r="A84">
        <v>538.49999999999704</v>
      </c>
      <c r="B84">
        <v>1675</v>
      </c>
      <c r="C84">
        <f t="shared" si="15"/>
        <v>1424.762399822064</v>
      </c>
      <c r="D84">
        <f t="shared" si="16"/>
        <v>690.61286605066027</v>
      </c>
      <c r="E84">
        <f t="shared" si="17"/>
        <v>250.23760017793597</v>
      </c>
      <c r="F84">
        <f t="shared" si="18"/>
        <v>159.99376708348512</v>
      </c>
      <c r="G84">
        <f t="shared" si="18"/>
        <v>3.2786477116000594E-32</v>
      </c>
      <c r="H84">
        <f t="shared" si="18"/>
        <v>8.3364901591769326E-55</v>
      </c>
      <c r="I84">
        <f t="shared" si="18"/>
        <v>0</v>
      </c>
      <c r="J84">
        <f t="shared" si="13"/>
        <v>0</v>
      </c>
      <c r="K84">
        <f t="shared" si="19"/>
        <v>159.99376708348512</v>
      </c>
      <c r="L84">
        <f t="shared" si="14"/>
        <v>90.243833094450849</v>
      </c>
      <c r="M84">
        <f t="shared" si="20"/>
        <v>8143.9494115791022</v>
      </c>
    </row>
    <row r="85" spans="1:13" x14ac:dyDescent="0.3">
      <c r="A85">
        <v>538.549999999997</v>
      </c>
      <c r="B85">
        <v>1741</v>
      </c>
      <c r="C85">
        <f t="shared" si="15"/>
        <v>1424.5987544573338</v>
      </c>
      <c r="D85">
        <f t="shared" si="16"/>
        <v>690.56286605066032</v>
      </c>
      <c r="E85">
        <f t="shared" si="17"/>
        <v>316.40124554266617</v>
      </c>
      <c r="F85">
        <f t="shared" si="18"/>
        <v>183.41235325874717</v>
      </c>
      <c r="G85">
        <f t="shared" si="18"/>
        <v>6.588897808446033E-32</v>
      </c>
      <c r="H85">
        <f t="shared" si="18"/>
        <v>2.2674035833727093E-54</v>
      </c>
      <c r="I85">
        <f t="shared" si="18"/>
        <v>0</v>
      </c>
      <c r="J85">
        <f t="shared" si="13"/>
        <v>0</v>
      </c>
      <c r="K85">
        <f t="shared" si="19"/>
        <v>183.41235325874717</v>
      </c>
      <c r="L85">
        <f t="shared" si="14"/>
        <v>132.988892283919</v>
      </c>
      <c r="M85">
        <f t="shared" si="20"/>
        <v>17686.045470903809</v>
      </c>
    </row>
    <row r="86" spans="1:13" x14ac:dyDescent="0.3">
      <c r="A86">
        <v>538.59999999999695</v>
      </c>
      <c r="B86">
        <v>1793</v>
      </c>
      <c r="C86">
        <f t="shared" si="15"/>
        <v>1424.4351090926039</v>
      </c>
      <c r="D86">
        <f t="shared" si="16"/>
        <v>690.51286605066036</v>
      </c>
      <c r="E86">
        <f t="shared" si="17"/>
        <v>368.56489090739615</v>
      </c>
      <c r="F86">
        <f t="shared" si="18"/>
        <v>209.74444435220025</v>
      </c>
      <c r="G86">
        <f t="shared" si="18"/>
        <v>1.3200324665078897E-31</v>
      </c>
      <c r="H86">
        <f t="shared" si="18"/>
        <v>6.1433108276056544E-54</v>
      </c>
      <c r="I86">
        <f t="shared" si="18"/>
        <v>0</v>
      </c>
      <c r="J86">
        <f t="shared" si="13"/>
        <v>0</v>
      </c>
      <c r="K86">
        <f t="shared" si="19"/>
        <v>209.74444435220025</v>
      </c>
      <c r="L86">
        <f t="shared" si="14"/>
        <v>158.8204465551959</v>
      </c>
      <c r="M86">
        <f t="shared" si="20"/>
        <v>25223.934243991836</v>
      </c>
    </row>
    <row r="87" spans="1:13" x14ac:dyDescent="0.3">
      <c r="A87">
        <v>538.64999999999702</v>
      </c>
      <c r="B87">
        <v>1754</v>
      </c>
      <c r="C87">
        <f t="shared" si="15"/>
        <v>1424.2714637278732</v>
      </c>
      <c r="D87">
        <f t="shared" si="16"/>
        <v>690.4628660506603</v>
      </c>
      <c r="E87">
        <f t="shared" si="17"/>
        <v>329.7285362721268</v>
      </c>
      <c r="F87">
        <f t="shared" si="18"/>
        <v>239.27025552178893</v>
      </c>
      <c r="G87">
        <f t="shared" si="18"/>
        <v>2.6363937763976552E-31</v>
      </c>
      <c r="H87">
        <f t="shared" si="18"/>
        <v>1.6580752029586998E-53</v>
      </c>
      <c r="I87">
        <f t="shared" si="18"/>
        <v>0</v>
      </c>
      <c r="J87">
        <f t="shared" si="13"/>
        <v>0</v>
      </c>
      <c r="K87">
        <f t="shared" si="19"/>
        <v>239.27025552178893</v>
      </c>
      <c r="L87">
        <f t="shared" si="14"/>
        <v>90.458280750337877</v>
      </c>
      <c r="M87">
        <f t="shared" si="20"/>
        <v>8182.7005563069479</v>
      </c>
    </row>
    <row r="88" spans="1:13" x14ac:dyDescent="0.3">
      <c r="A88">
        <v>538.69999999999698</v>
      </c>
      <c r="B88">
        <v>1854</v>
      </c>
      <c r="C88">
        <f t="shared" si="15"/>
        <v>1424.107818363143</v>
      </c>
      <c r="D88">
        <f t="shared" si="16"/>
        <v>690.41286605066034</v>
      </c>
      <c r="E88">
        <f t="shared" si="17"/>
        <v>429.892181636857</v>
      </c>
      <c r="F88">
        <f t="shared" si="18"/>
        <v>272.28475401701246</v>
      </c>
      <c r="G88">
        <f t="shared" si="18"/>
        <v>5.2491594637314548E-31</v>
      </c>
      <c r="H88">
        <f t="shared" si="18"/>
        <v>4.4579380933575747E-53</v>
      </c>
      <c r="I88">
        <f t="shared" si="18"/>
        <v>0</v>
      </c>
      <c r="J88">
        <f t="shared" si="13"/>
        <v>0</v>
      </c>
      <c r="K88">
        <f t="shared" si="19"/>
        <v>272.28475401701246</v>
      </c>
      <c r="L88">
        <f t="shared" si="14"/>
        <v>157.60742761984454</v>
      </c>
      <c r="M88">
        <f t="shared" si="20"/>
        <v>24840.101240944536</v>
      </c>
    </row>
    <row r="89" spans="1:13" x14ac:dyDescent="0.3">
      <c r="A89">
        <v>538.74999999999704</v>
      </c>
      <c r="B89">
        <v>1864</v>
      </c>
      <c r="C89">
        <f t="shared" si="15"/>
        <v>1423.9441729984123</v>
      </c>
      <c r="D89">
        <f t="shared" si="16"/>
        <v>690.36286605066027</v>
      </c>
      <c r="E89">
        <f t="shared" si="17"/>
        <v>440.05582700158766</v>
      </c>
      <c r="F89">
        <f t="shared" si="18"/>
        <v>309.09665130646431</v>
      </c>
      <c r="G89">
        <f t="shared" si="18"/>
        <v>1.0418929004948094E-30</v>
      </c>
      <c r="H89">
        <f t="shared" si="18"/>
        <v>1.1939658799513231E-52</v>
      </c>
      <c r="I89">
        <f t="shared" si="18"/>
        <v>0</v>
      </c>
      <c r="J89">
        <f t="shared" si="13"/>
        <v>0</v>
      </c>
      <c r="K89">
        <f t="shared" si="19"/>
        <v>309.09665130646431</v>
      </c>
      <c r="L89">
        <f t="shared" si="14"/>
        <v>130.95917569512335</v>
      </c>
      <c r="M89">
        <f t="shared" si="20"/>
        <v>17150.305698746186</v>
      </c>
    </row>
    <row r="90" spans="1:13" x14ac:dyDescent="0.3">
      <c r="A90">
        <v>538.799999999997</v>
      </c>
      <c r="B90">
        <v>1877</v>
      </c>
      <c r="C90">
        <f t="shared" si="15"/>
        <v>1423.7805276336821</v>
      </c>
      <c r="D90">
        <f t="shared" si="16"/>
        <v>690.31286605066032</v>
      </c>
      <c r="E90">
        <f t="shared" si="17"/>
        <v>453.21947236631786</v>
      </c>
      <c r="F90">
        <f t="shared" si="18"/>
        <v>350.02707552102629</v>
      </c>
      <c r="G90">
        <f t="shared" si="18"/>
        <v>2.0616275771820387E-30</v>
      </c>
      <c r="H90">
        <f t="shared" si="18"/>
        <v>3.1855019334985162E-52</v>
      </c>
      <c r="I90">
        <f t="shared" si="18"/>
        <v>0</v>
      </c>
      <c r="J90">
        <f t="shared" si="13"/>
        <v>0</v>
      </c>
      <c r="K90">
        <f t="shared" si="19"/>
        <v>350.02707552102629</v>
      </c>
      <c r="L90">
        <f t="shared" si="14"/>
        <v>103.19239684529157</v>
      </c>
      <c r="M90">
        <f t="shared" si="20"/>
        <v>10648.670766676141</v>
      </c>
    </row>
    <row r="91" spans="1:13" x14ac:dyDescent="0.3">
      <c r="A91">
        <v>538.84999999999604</v>
      </c>
      <c r="B91">
        <v>1897</v>
      </c>
      <c r="C91">
        <f t="shared" si="15"/>
        <v>1423.6168822689551</v>
      </c>
      <c r="D91">
        <f t="shared" si="16"/>
        <v>690.26286605066127</v>
      </c>
      <c r="E91">
        <f t="shared" si="17"/>
        <v>473.38311773104488</v>
      </c>
      <c r="F91">
        <f t="shared" si="18"/>
        <v>395.40790092983042</v>
      </c>
      <c r="G91">
        <f t="shared" si="18"/>
        <v>4.066784641958003E-30</v>
      </c>
      <c r="H91">
        <f t="shared" si="18"/>
        <v>8.466265894368099E-52</v>
      </c>
      <c r="I91">
        <f t="shared" si="18"/>
        <v>0</v>
      </c>
      <c r="J91">
        <f t="shared" si="13"/>
        <v>0</v>
      </c>
      <c r="K91">
        <f t="shared" si="19"/>
        <v>395.40790092983042</v>
      </c>
      <c r="L91">
        <f t="shared" si="14"/>
        <v>77.975216801214458</v>
      </c>
      <c r="M91">
        <f t="shared" si="20"/>
        <v>6080.1344351963971</v>
      </c>
    </row>
    <row r="92" spans="1:13" x14ac:dyDescent="0.3">
      <c r="A92">
        <v>538.899999999996</v>
      </c>
      <c r="B92">
        <v>2081</v>
      </c>
      <c r="C92">
        <f t="shared" si="15"/>
        <v>1423.4532369042249</v>
      </c>
      <c r="D92">
        <f t="shared" si="16"/>
        <v>690.21286605066132</v>
      </c>
      <c r="E92">
        <f t="shared" si="17"/>
        <v>657.54676309577508</v>
      </c>
      <c r="F92">
        <f t="shared" si="18"/>
        <v>445.57971424528449</v>
      </c>
      <c r="G92">
        <f t="shared" si="18"/>
        <v>7.9973473365813743E-30</v>
      </c>
      <c r="H92">
        <f t="shared" si="18"/>
        <v>2.2414755652773889E-51</v>
      </c>
      <c r="I92">
        <f t="shared" si="18"/>
        <v>0</v>
      </c>
      <c r="J92">
        <f t="shared" si="13"/>
        <v>0</v>
      </c>
      <c r="K92">
        <f t="shared" si="19"/>
        <v>445.57971424528449</v>
      </c>
      <c r="L92">
        <f t="shared" si="14"/>
        <v>211.96704885049058</v>
      </c>
      <c r="M92">
        <f t="shared" si="20"/>
        <v>44930.029798386262</v>
      </c>
    </row>
    <row r="93" spans="1:13" x14ac:dyDescent="0.3">
      <c r="A93">
        <v>538.94999999999595</v>
      </c>
      <c r="B93">
        <v>2101</v>
      </c>
      <c r="C93">
        <f t="shared" si="15"/>
        <v>1423.2895915394947</v>
      </c>
      <c r="D93">
        <f t="shared" si="16"/>
        <v>690.16286605066136</v>
      </c>
      <c r="E93">
        <f t="shared" si="17"/>
        <v>677.71040846050528</v>
      </c>
      <c r="F93">
        <f t="shared" si="18"/>
        <v>500.88940145256441</v>
      </c>
      <c r="G93">
        <f t="shared" si="18"/>
        <v>1.5678141000355768E-29</v>
      </c>
      <c r="H93">
        <f t="shared" si="18"/>
        <v>5.9115883947463973E-51</v>
      </c>
      <c r="I93">
        <f t="shared" si="18"/>
        <v>0</v>
      </c>
      <c r="J93">
        <f t="shared" si="13"/>
        <v>0</v>
      </c>
      <c r="K93">
        <f t="shared" si="19"/>
        <v>500.88940145256441</v>
      </c>
      <c r="L93">
        <f t="shared" si="14"/>
        <v>176.82100700794086</v>
      </c>
      <c r="M93">
        <f t="shared" si="20"/>
        <v>31265.668519302271</v>
      </c>
    </row>
    <row r="94" spans="1:13" x14ac:dyDescent="0.3">
      <c r="A94">
        <v>538.99999999999602</v>
      </c>
      <c r="B94">
        <v>2140</v>
      </c>
      <c r="C94">
        <f t="shared" si="15"/>
        <v>1423.1259461747641</v>
      </c>
      <c r="D94">
        <f t="shared" si="16"/>
        <v>690.1128660506613</v>
      </c>
      <c r="E94">
        <f t="shared" si="17"/>
        <v>716.87405382523593</v>
      </c>
      <c r="F94">
        <f t="shared" si="18"/>
        <v>561.68734365590342</v>
      </c>
      <c r="G94">
        <f t="shared" si="18"/>
        <v>3.0640581078565558E-29</v>
      </c>
      <c r="H94">
        <f t="shared" si="18"/>
        <v>1.5531108042257773E-50</v>
      </c>
      <c r="I94">
        <f t="shared" si="18"/>
        <v>0</v>
      </c>
      <c r="J94">
        <f t="shared" si="13"/>
        <v>0</v>
      </c>
      <c r="K94">
        <f t="shared" si="19"/>
        <v>561.68734365590342</v>
      </c>
      <c r="L94">
        <f t="shared" si="14"/>
        <v>155.18671016933251</v>
      </c>
      <c r="M94">
        <f t="shared" si="20"/>
        <v>24082.915013180413</v>
      </c>
    </row>
    <row r="95" spans="1:13" x14ac:dyDescent="0.3">
      <c r="A95">
        <v>539.04999999999598</v>
      </c>
      <c r="B95">
        <v>2172</v>
      </c>
      <c r="C95">
        <f t="shared" si="15"/>
        <v>1422.9623008100339</v>
      </c>
      <c r="D95">
        <f t="shared" si="16"/>
        <v>690.06286605066134</v>
      </c>
      <c r="E95">
        <f t="shared" si="17"/>
        <v>749.03769918996613</v>
      </c>
      <c r="F95">
        <f t="shared" si="18"/>
        <v>628.32421603098635</v>
      </c>
      <c r="G95">
        <f t="shared" si="18"/>
        <v>5.9697102460950735E-29</v>
      </c>
      <c r="H95">
        <f t="shared" si="18"/>
        <v>4.0647025308588022E-50</v>
      </c>
      <c r="I95">
        <f t="shared" si="18"/>
        <v>0</v>
      </c>
      <c r="J95">
        <f t="shared" si="13"/>
        <v>0</v>
      </c>
      <c r="K95">
        <f t="shared" si="19"/>
        <v>628.32421603098635</v>
      </c>
      <c r="L95">
        <f t="shared" si="14"/>
        <v>120.71348315897978</v>
      </c>
      <c r="M95">
        <f t="shared" si="20"/>
        <v>14571.745016373296</v>
      </c>
    </row>
    <row r="96" spans="1:13" x14ac:dyDescent="0.3">
      <c r="A96">
        <v>539.09999999999604</v>
      </c>
      <c r="B96">
        <v>2288</v>
      </c>
      <c r="C96">
        <f t="shared" si="15"/>
        <v>1422.7986554453032</v>
      </c>
      <c r="D96">
        <f t="shared" si="16"/>
        <v>690.01286605066127</v>
      </c>
      <c r="E96">
        <f t="shared" si="17"/>
        <v>865.20134455469679</v>
      </c>
      <c r="F96">
        <f t="shared" si="18"/>
        <v>701.14739045373767</v>
      </c>
      <c r="G96">
        <f t="shared" si="18"/>
        <v>1.1594801843560332E-28</v>
      </c>
      <c r="H96">
        <f t="shared" si="18"/>
        <v>1.0597005724628967E-49</v>
      </c>
      <c r="I96">
        <f t="shared" si="18"/>
        <v>0</v>
      </c>
      <c r="J96">
        <f t="shared" si="13"/>
        <v>0</v>
      </c>
      <c r="K96">
        <f t="shared" si="19"/>
        <v>701.14739045373767</v>
      </c>
      <c r="L96">
        <f t="shared" si="14"/>
        <v>164.05395410095912</v>
      </c>
      <c r="M96">
        <f t="shared" si="20"/>
        <v>26913.699856159601</v>
      </c>
    </row>
    <row r="97" spans="1:13" x14ac:dyDescent="0.3">
      <c r="A97">
        <v>539.149999999996</v>
      </c>
      <c r="B97">
        <v>2294</v>
      </c>
      <c r="C97">
        <f t="shared" si="15"/>
        <v>1422.635010080573</v>
      </c>
      <c r="D97">
        <f t="shared" si="16"/>
        <v>689.96286605066132</v>
      </c>
      <c r="E97">
        <f t="shared" si="17"/>
        <v>871.36498991942699</v>
      </c>
      <c r="F97">
        <f t="shared" si="18"/>
        <v>780.49694961411785</v>
      </c>
      <c r="G97">
        <f t="shared" si="18"/>
        <v>2.2450562845172216E-28</v>
      </c>
      <c r="H97">
        <f t="shared" si="18"/>
        <v>2.7521090851805555E-49</v>
      </c>
      <c r="I97">
        <f t="shared" si="18"/>
        <v>0</v>
      </c>
      <c r="J97">
        <f t="shared" si="13"/>
        <v>0</v>
      </c>
      <c r="K97">
        <f t="shared" si="19"/>
        <v>780.49694961411785</v>
      </c>
      <c r="L97">
        <f t="shared" si="14"/>
        <v>90.868040305309137</v>
      </c>
      <c r="M97">
        <f t="shared" si="20"/>
        <v>8257.0007489272866</v>
      </c>
    </row>
    <row r="98" spans="1:13" x14ac:dyDescent="0.3">
      <c r="A98">
        <v>539.19999999999595</v>
      </c>
      <c r="B98">
        <v>2431</v>
      </c>
      <c r="C98">
        <f t="shared" si="15"/>
        <v>1422.471364715843</v>
      </c>
      <c r="D98">
        <f t="shared" si="16"/>
        <v>689.91286605066136</v>
      </c>
      <c r="E98">
        <f t="shared" si="17"/>
        <v>1008.528635284157</v>
      </c>
      <c r="F98">
        <f t="shared" si="18"/>
        <v>866.70132839945109</v>
      </c>
      <c r="G98">
        <f t="shared" si="18"/>
        <v>4.3335614546846172E-28</v>
      </c>
      <c r="H98">
        <f t="shared" si="18"/>
        <v>7.1199376925924903E-49</v>
      </c>
      <c r="I98">
        <f t="shared" si="18"/>
        <v>0</v>
      </c>
      <c r="J98">
        <f t="shared" si="13"/>
        <v>0</v>
      </c>
      <c r="K98">
        <f t="shared" si="19"/>
        <v>866.70132839945109</v>
      </c>
      <c r="L98">
        <f t="shared" si="14"/>
        <v>141.82730688470588</v>
      </c>
      <c r="M98">
        <f t="shared" si="20"/>
        <v>20114.984978168541</v>
      </c>
    </row>
    <row r="99" spans="1:13" x14ac:dyDescent="0.3">
      <c r="A99">
        <v>539.24999999999602</v>
      </c>
      <c r="B99">
        <v>2462</v>
      </c>
      <c r="C99">
        <f t="shared" si="15"/>
        <v>1422.3077193511124</v>
      </c>
      <c r="D99">
        <f t="shared" si="16"/>
        <v>689.8628660506613</v>
      </c>
      <c r="E99">
        <f t="shared" si="17"/>
        <v>1039.6922806488876</v>
      </c>
      <c r="F99">
        <f t="shared" si="18"/>
        <v>960.07260690770204</v>
      </c>
      <c r="G99">
        <f t="shared" si="18"/>
        <v>8.3390486935029725E-28</v>
      </c>
      <c r="H99">
        <f t="shared" si="18"/>
        <v>1.8349102056652103E-48</v>
      </c>
      <c r="I99">
        <f t="shared" si="18"/>
        <v>0</v>
      </c>
      <c r="J99">
        <f t="shared" si="13"/>
        <v>0</v>
      </c>
      <c r="K99">
        <f t="shared" si="19"/>
        <v>960.07260690770204</v>
      </c>
      <c r="L99">
        <f t="shared" si="14"/>
        <v>79.619673741185579</v>
      </c>
      <c r="M99">
        <f t="shared" si="20"/>
        <v>6339.2924466528366</v>
      </c>
    </row>
    <row r="100" spans="1:13" x14ac:dyDescent="0.3">
      <c r="A100">
        <v>539.29999999999598</v>
      </c>
      <c r="B100">
        <v>2512</v>
      </c>
      <c r="C100">
        <f t="shared" si="15"/>
        <v>1422.1440739863822</v>
      </c>
      <c r="D100">
        <f t="shared" si="16"/>
        <v>689.81286605066134</v>
      </c>
      <c r="E100">
        <f t="shared" si="17"/>
        <v>1089.8559260136178</v>
      </c>
      <c r="F100">
        <f t="shared" si="18"/>
        <v>1060.9014885310571</v>
      </c>
      <c r="G100">
        <f t="shared" si="18"/>
        <v>1.5997122983722942E-27</v>
      </c>
      <c r="H100">
        <f t="shared" si="18"/>
        <v>4.7106573306797341E-48</v>
      </c>
      <c r="I100">
        <f t="shared" si="18"/>
        <v>0</v>
      </c>
      <c r="J100">
        <f t="shared" si="13"/>
        <v>0</v>
      </c>
      <c r="K100">
        <f t="shared" si="19"/>
        <v>1060.9014885310571</v>
      </c>
      <c r="L100">
        <f t="shared" si="14"/>
        <v>28.954437482560706</v>
      </c>
      <c r="M100">
        <f t="shared" si="20"/>
        <v>838.35944993151634</v>
      </c>
    </row>
    <row r="101" spans="1:13" x14ac:dyDescent="0.3">
      <c r="A101">
        <v>539.34999999999604</v>
      </c>
      <c r="B101">
        <v>2687</v>
      </c>
      <c r="C101">
        <f t="shared" si="15"/>
        <v>1421.9804286216515</v>
      </c>
      <c r="D101">
        <f t="shared" si="16"/>
        <v>689.76286605066127</v>
      </c>
      <c r="E101">
        <f t="shared" si="17"/>
        <v>1265.0195713783485</v>
      </c>
      <c r="F101">
        <f t="shared" si="18"/>
        <v>1169.4520059623458</v>
      </c>
      <c r="G101">
        <f t="shared" si="18"/>
        <v>3.0592930579364316E-27</v>
      </c>
      <c r="H101">
        <f t="shared" si="18"/>
        <v>1.2046927160489483E-47</v>
      </c>
      <c r="I101">
        <f t="shared" si="18"/>
        <v>0</v>
      </c>
      <c r="J101">
        <f t="shared" si="13"/>
        <v>0</v>
      </c>
      <c r="K101">
        <f t="shared" si="19"/>
        <v>1169.4520059623458</v>
      </c>
      <c r="L101">
        <f t="shared" si="14"/>
        <v>95.567565416002708</v>
      </c>
      <c r="M101">
        <f t="shared" si="20"/>
        <v>9133.1595595419567</v>
      </c>
    </row>
    <row r="102" spans="1:13" x14ac:dyDescent="0.3">
      <c r="A102">
        <v>539.399999999996</v>
      </c>
      <c r="B102">
        <v>2727</v>
      </c>
      <c r="C102">
        <f t="shared" si="15"/>
        <v>1421.8167832569213</v>
      </c>
      <c r="D102">
        <f t="shared" si="16"/>
        <v>689.71286605066132</v>
      </c>
      <c r="E102">
        <f t="shared" si="17"/>
        <v>1305.1832167430787</v>
      </c>
      <c r="F102">
        <f t="shared" si="18"/>
        <v>1285.9560075352681</v>
      </c>
      <c r="G102">
        <f t="shared" si="18"/>
        <v>5.832491339402477E-27</v>
      </c>
      <c r="H102">
        <f t="shared" si="18"/>
        <v>3.0690158378081881E-47</v>
      </c>
      <c r="I102">
        <f t="shared" si="18"/>
        <v>0</v>
      </c>
      <c r="J102">
        <f t="shared" si="13"/>
        <v>0</v>
      </c>
      <c r="K102">
        <f t="shared" si="19"/>
        <v>1285.9560075352681</v>
      </c>
      <c r="L102">
        <f t="shared" si="14"/>
        <v>19.227209207810574</v>
      </c>
      <c r="M102">
        <f t="shared" si="20"/>
        <v>369.68557392091572</v>
      </c>
    </row>
    <row r="103" spans="1:13" x14ac:dyDescent="0.3">
      <c r="A103">
        <v>539.44999999999595</v>
      </c>
      <c r="B103">
        <v>2795</v>
      </c>
      <c r="C103">
        <f t="shared" si="15"/>
        <v>1421.6531378921911</v>
      </c>
      <c r="D103">
        <f t="shared" si="16"/>
        <v>689.66286605066136</v>
      </c>
      <c r="E103">
        <f t="shared" si="17"/>
        <v>1373.3468621078089</v>
      </c>
      <c r="F103">
        <f t="shared" si="18"/>
        <v>1410.6074858397953</v>
      </c>
      <c r="G103">
        <f t="shared" si="18"/>
        <v>1.1085134009662279E-26</v>
      </c>
      <c r="H103">
        <f t="shared" si="18"/>
        <v>7.7884322931975698E-47</v>
      </c>
      <c r="I103">
        <f t="shared" si="18"/>
        <v>0</v>
      </c>
      <c r="J103">
        <f t="shared" si="13"/>
        <v>0</v>
      </c>
      <c r="K103">
        <f t="shared" si="19"/>
        <v>1410.6074858397953</v>
      </c>
      <c r="L103">
        <f t="shared" si="14"/>
        <v>-37.26062373198647</v>
      </c>
      <c r="M103">
        <f t="shared" si="20"/>
        <v>1388.3540808966734</v>
      </c>
    </row>
    <row r="104" spans="1:13" x14ac:dyDescent="0.3">
      <c r="A104">
        <v>539.49999999999602</v>
      </c>
      <c r="B104">
        <v>3035</v>
      </c>
      <c r="C104">
        <f t="shared" si="15"/>
        <v>1421.4894925274607</v>
      </c>
      <c r="D104">
        <f t="shared" si="16"/>
        <v>689.6128660506613</v>
      </c>
      <c r="E104">
        <f t="shared" si="17"/>
        <v>1613.5105074725393</v>
      </c>
      <c r="F104">
        <f t="shared" si="18"/>
        <v>1543.5568197855034</v>
      </c>
      <c r="G104">
        <f t="shared" si="18"/>
        <v>2.1003013747274067E-26</v>
      </c>
      <c r="H104">
        <f t="shared" si="18"/>
        <v>1.9689244045630697E-46</v>
      </c>
      <c r="I104">
        <f t="shared" si="18"/>
        <v>0</v>
      </c>
      <c r="J104">
        <f t="shared" si="13"/>
        <v>0</v>
      </c>
      <c r="K104">
        <f t="shared" si="19"/>
        <v>1543.5568197855034</v>
      </c>
      <c r="L104">
        <f t="shared" si="14"/>
        <v>69.953687687035881</v>
      </c>
      <c r="M104">
        <f t="shared" si="20"/>
        <v>4893.5184210153557</v>
      </c>
    </row>
    <row r="105" spans="1:13" x14ac:dyDescent="0.3">
      <c r="A105">
        <v>539.54999999999598</v>
      </c>
      <c r="B105">
        <v>3089</v>
      </c>
      <c r="C105">
        <f t="shared" si="15"/>
        <v>1421.3258471627305</v>
      </c>
      <c r="D105">
        <f t="shared" si="16"/>
        <v>689.56286605066134</v>
      </c>
      <c r="E105">
        <f t="shared" si="17"/>
        <v>1667.6741528372695</v>
      </c>
      <c r="F105">
        <f t="shared" si="18"/>
        <v>1684.9050100222478</v>
      </c>
      <c r="G105">
        <f t="shared" si="18"/>
        <v>3.967127050279245E-26</v>
      </c>
      <c r="H105">
        <f t="shared" si="18"/>
        <v>4.9583377811979554E-46</v>
      </c>
      <c r="I105">
        <f t="shared" si="18"/>
        <v>0</v>
      </c>
      <c r="J105">
        <f t="shared" si="13"/>
        <v>0</v>
      </c>
      <c r="K105">
        <f t="shared" si="19"/>
        <v>1684.9050100222478</v>
      </c>
      <c r="L105">
        <f t="shared" si="14"/>
        <v>-17.230857184978277</v>
      </c>
      <c r="M105">
        <f t="shared" si="20"/>
        <v>296.9024393291175</v>
      </c>
    </row>
    <row r="106" spans="1:13" x14ac:dyDescent="0.3">
      <c r="A106">
        <v>539.59999999999604</v>
      </c>
      <c r="B106">
        <v>3228</v>
      </c>
      <c r="C106">
        <f t="shared" si="15"/>
        <v>1421.1622017979998</v>
      </c>
      <c r="D106">
        <f t="shared" si="16"/>
        <v>689.51286605066127</v>
      </c>
      <c r="E106">
        <f t="shared" si="17"/>
        <v>1806.8377982020002</v>
      </c>
      <c r="F106">
        <f t="shared" si="18"/>
        <v>1834.6979955894144</v>
      </c>
      <c r="G106">
        <f t="shared" si="18"/>
        <v>7.4700657732420814E-26</v>
      </c>
      <c r="H106">
        <f t="shared" si="18"/>
        <v>1.2438592796700599E-45</v>
      </c>
      <c r="I106">
        <f t="shared" si="18"/>
        <v>0</v>
      </c>
      <c r="J106">
        <f t="shared" si="13"/>
        <v>0</v>
      </c>
      <c r="K106">
        <f t="shared" si="19"/>
        <v>1834.6979955894144</v>
      </c>
      <c r="L106">
        <f t="shared" si="14"/>
        <v>-27.860197387414246</v>
      </c>
      <c r="M106">
        <f t="shared" si="20"/>
        <v>776.19059846568359</v>
      </c>
    </row>
    <row r="107" spans="1:13" x14ac:dyDescent="0.3">
      <c r="A107">
        <v>539.649999999996</v>
      </c>
      <c r="B107">
        <v>3511</v>
      </c>
      <c r="C107">
        <f t="shared" si="15"/>
        <v>1420.9985564332696</v>
      </c>
      <c r="D107">
        <f t="shared" si="16"/>
        <v>689.46286605066132</v>
      </c>
      <c r="E107">
        <f t="shared" si="17"/>
        <v>2090.0014435667304</v>
      </c>
      <c r="F107">
        <f t="shared" si="18"/>
        <v>1992.9211465868566</v>
      </c>
      <c r="G107">
        <f t="shared" si="18"/>
        <v>1.4022536075006687E-25</v>
      </c>
      <c r="H107">
        <f t="shared" si="18"/>
        <v>3.1083825754653887E-45</v>
      </c>
      <c r="I107">
        <f t="shared" si="18"/>
        <v>0</v>
      </c>
      <c r="J107">
        <f t="shared" si="13"/>
        <v>0</v>
      </c>
      <c r="K107">
        <f t="shared" si="19"/>
        <v>1992.9211465868566</v>
      </c>
      <c r="L107">
        <f t="shared" si="14"/>
        <v>97.080296979873765</v>
      </c>
      <c r="M107">
        <f t="shared" si="20"/>
        <v>9424.5840617004869</v>
      </c>
    </row>
    <row r="108" spans="1:13" x14ac:dyDescent="0.3">
      <c r="A108">
        <v>539.69999999999595</v>
      </c>
      <c r="B108">
        <v>3617</v>
      </c>
      <c r="C108">
        <f t="shared" si="15"/>
        <v>1420.8349110685394</v>
      </c>
      <c r="D108">
        <f t="shared" si="16"/>
        <v>689.41286605066136</v>
      </c>
      <c r="E108">
        <f t="shared" si="17"/>
        <v>2196.1650889314606</v>
      </c>
      <c r="F108">
        <f t="shared" si="18"/>
        <v>2159.4940333270083</v>
      </c>
      <c r="G108">
        <f t="shared" si="18"/>
        <v>2.6241129829692416E-25</v>
      </c>
      <c r="H108">
        <f t="shared" si="18"/>
        <v>7.7379470770720274E-45</v>
      </c>
      <c r="I108">
        <f t="shared" si="18"/>
        <v>0</v>
      </c>
      <c r="J108">
        <f t="shared" si="13"/>
        <v>0</v>
      </c>
      <c r="K108">
        <f t="shared" si="19"/>
        <v>2159.4940333270083</v>
      </c>
      <c r="L108">
        <f t="shared" si="14"/>
        <v>36.671055604452249</v>
      </c>
      <c r="M108">
        <f t="shared" si="20"/>
        <v>1344.7663191448287</v>
      </c>
    </row>
    <row r="109" spans="1:13" x14ac:dyDescent="0.3">
      <c r="A109">
        <v>539.74999999999602</v>
      </c>
      <c r="B109">
        <v>3829</v>
      </c>
      <c r="C109">
        <f t="shared" si="15"/>
        <v>1420.671265703809</v>
      </c>
      <c r="D109">
        <f t="shared" si="16"/>
        <v>689.3628660506613</v>
      </c>
      <c r="E109">
        <f t="shared" si="17"/>
        <v>2408.3287342961912</v>
      </c>
      <c r="F109">
        <f t="shared" si="18"/>
        <v>2334.2655765254517</v>
      </c>
      <c r="G109">
        <f t="shared" si="18"/>
        <v>4.8954466011067462E-25</v>
      </c>
      <c r="H109">
        <f t="shared" si="18"/>
        <v>1.9188680794977493E-44</v>
      </c>
      <c r="I109">
        <f t="shared" si="18"/>
        <v>0</v>
      </c>
      <c r="J109">
        <f t="shared" si="13"/>
        <v>0</v>
      </c>
      <c r="K109">
        <f t="shared" si="19"/>
        <v>2334.2655765254517</v>
      </c>
      <c r="L109">
        <f t="shared" si="14"/>
        <v>74.063157770739508</v>
      </c>
      <c r="M109">
        <f t="shared" si="20"/>
        <v>5485.3513389734517</v>
      </c>
    </row>
    <row r="110" spans="1:13" x14ac:dyDescent="0.3">
      <c r="A110">
        <v>539.79999999999598</v>
      </c>
      <c r="B110">
        <v>3871</v>
      </c>
      <c r="C110">
        <f t="shared" si="15"/>
        <v>1420.5076203390788</v>
      </c>
      <c r="D110">
        <f t="shared" si="16"/>
        <v>689.31286605066134</v>
      </c>
      <c r="E110">
        <f t="shared" si="17"/>
        <v>2450.492379660921</v>
      </c>
      <c r="F110">
        <f t="shared" si="18"/>
        <v>2517.0096854482103</v>
      </c>
      <c r="G110">
        <f t="shared" si="18"/>
        <v>9.1044964146563807E-25</v>
      </c>
      <c r="H110">
        <f t="shared" si="18"/>
        <v>4.7401551383572353E-44</v>
      </c>
      <c r="I110">
        <f t="shared" si="18"/>
        <v>0</v>
      </c>
      <c r="J110">
        <f t="shared" si="13"/>
        <v>0</v>
      </c>
      <c r="K110">
        <f t="shared" si="19"/>
        <v>2517.0096854482103</v>
      </c>
      <c r="L110">
        <f t="shared" si="14"/>
        <v>-66.517305787289388</v>
      </c>
      <c r="M110">
        <f t="shared" si="20"/>
        <v>4424.5519691997624</v>
      </c>
    </row>
    <row r="111" spans="1:13" x14ac:dyDescent="0.3">
      <c r="A111">
        <v>539.84999999999604</v>
      </c>
      <c r="B111">
        <v>4151</v>
      </c>
      <c r="C111">
        <f t="shared" si="15"/>
        <v>1420.3439749743482</v>
      </c>
      <c r="D111">
        <f t="shared" si="16"/>
        <v>689.26286605066127</v>
      </c>
      <c r="E111">
        <f t="shared" si="17"/>
        <v>2730.6560250256516</v>
      </c>
      <c r="F111">
        <f t="shared" si="18"/>
        <v>2707.421491311633</v>
      </c>
      <c r="G111">
        <f t="shared" si="18"/>
        <v>1.6880035844552266E-24</v>
      </c>
      <c r="H111">
        <f t="shared" si="18"/>
        <v>1.1664552095868595E-43</v>
      </c>
      <c r="I111">
        <f t="shared" si="18"/>
        <v>0</v>
      </c>
      <c r="J111">
        <f t="shared" si="13"/>
        <v>0</v>
      </c>
      <c r="K111">
        <f t="shared" si="19"/>
        <v>2707.421491311633</v>
      </c>
      <c r="L111">
        <f t="shared" si="14"/>
        <v>23.234533714018653</v>
      </c>
      <c r="M111">
        <f t="shared" si="20"/>
        <v>539.84355690786947</v>
      </c>
    </row>
    <row r="112" spans="1:13" x14ac:dyDescent="0.3">
      <c r="A112">
        <v>539.899999999996</v>
      </c>
      <c r="B112">
        <v>4263</v>
      </c>
      <c r="C112">
        <f t="shared" si="15"/>
        <v>1420.180329609618</v>
      </c>
      <c r="D112">
        <f t="shared" si="16"/>
        <v>689.21286605066132</v>
      </c>
      <c r="E112">
        <f t="shared" si="17"/>
        <v>2842.8196703903823</v>
      </c>
      <c r="F112">
        <f t="shared" si="18"/>
        <v>2905.1142814423529</v>
      </c>
      <c r="G112">
        <f t="shared" si="18"/>
        <v>3.1199283724416716E-24</v>
      </c>
      <c r="H112">
        <f t="shared" si="18"/>
        <v>2.8593785337323362E-43</v>
      </c>
      <c r="I112">
        <f t="shared" si="18"/>
        <v>0</v>
      </c>
      <c r="J112">
        <f t="shared" si="13"/>
        <v>0</v>
      </c>
      <c r="K112">
        <f t="shared" si="19"/>
        <v>2905.1142814423529</v>
      </c>
      <c r="L112">
        <f t="shared" si="14"/>
        <v>-62.294611051970605</v>
      </c>
      <c r="M112">
        <f t="shared" si="20"/>
        <v>3880.6185661162981</v>
      </c>
    </row>
    <row r="113" spans="1:13" x14ac:dyDescent="0.3">
      <c r="A113">
        <v>539.94999999999504</v>
      </c>
      <c r="B113">
        <v>4508</v>
      </c>
      <c r="C113">
        <f t="shared" si="15"/>
        <v>1420.0166842448907</v>
      </c>
      <c r="D113">
        <f t="shared" si="16"/>
        <v>689.16286605066227</v>
      </c>
      <c r="E113">
        <f t="shared" si="17"/>
        <v>3087.9833157551093</v>
      </c>
      <c r="F113">
        <f t="shared" si="18"/>
        <v>3109.6172356643478</v>
      </c>
      <c r="G113">
        <f t="shared" si="18"/>
        <v>5.7487008089869872E-24</v>
      </c>
      <c r="H113">
        <f t="shared" si="18"/>
        <v>6.9823772869941065E-43</v>
      </c>
      <c r="I113">
        <f t="shared" si="18"/>
        <v>0</v>
      </c>
      <c r="J113">
        <f t="shared" si="13"/>
        <v>0</v>
      </c>
      <c r="K113">
        <f t="shared" si="19"/>
        <v>3109.6172356643478</v>
      </c>
      <c r="L113">
        <f t="shared" si="14"/>
        <v>-21.633919909238557</v>
      </c>
      <c r="M113">
        <f t="shared" si="20"/>
        <v>468.02649063934842</v>
      </c>
    </row>
    <row r="114" spans="1:13" x14ac:dyDescent="0.3">
      <c r="A114">
        <v>539.999999999995</v>
      </c>
      <c r="B114">
        <v>4600</v>
      </c>
      <c r="C114">
        <f t="shared" si="15"/>
        <v>1419.8530388801605</v>
      </c>
      <c r="D114">
        <f t="shared" si="16"/>
        <v>689.11286605066232</v>
      </c>
      <c r="E114">
        <f t="shared" si="17"/>
        <v>3180.1469611198395</v>
      </c>
      <c r="F114">
        <f t="shared" si="18"/>
        <v>3320.3740599489665</v>
      </c>
      <c r="G114">
        <f t="shared" si="18"/>
        <v>1.0559627855641429E-23</v>
      </c>
      <c r="H114">
        <f t="shared" si="18"/>
        <v>1.6984901994811197E-42</v>
      </c>
      <c r="I114">
        <f t="shared" si="18"/>
        <v>0</v>
      </c>
      <c r="J114">
        <f t="shared" si="13"/>
        <v>0</v>
      </c>
      <c r="K114">
        <f t="shared" si="19"/>
        <v>3320.3740599489665</v>
      </c>
      <c r="L114">
        <f t="shared" si="14"/>
        <v>-140.22709882912704</v>
      </c>
      <c r="M114">
        <f t="shared" si="20"/>
        <v>19663.639246033763</v>
      </c>
    </row>
    <row r="115" spans="1:13" x14ac:dyDescent="0.3">
      <c r="A115">
        <v>540.04999999999495</v>
      </c>
      <c r="B115">
        <v>4934</v>
      </c>
      <c r="C115">
        <f t="shared" si="15"/>
        <v>1419.6893935154303</v>
      </c>
      <c r="D115">
        <f t="shared" si="16"/>
        <v>689.06286605066236</v>
      </c>
      <c r="E115">
        <f t="shared" si="17"/>
        <v>3514.3106064845697</v>
      </c>
      <c r="F115">
        <f t="shared" si="18"/>
        <v>3536.7426034584005</v>
      </c>
      <c r="G115">
        <f t="shared" si="18"/>
        <v>1.933665476068086E-23</v>
      </c>
      <c r="H115">
        <f t="shared" si="18"/>
        <v>4.1157676825089788E-42</v>
      </c>
      <c r="I115">
        <f t="shared" si="18"/>
        <v>0</v>
      </c>
      <c r="J115">
        <f t="shared" si="13"/>
        <v>0</v>
      </c>
      <c r="K115">
        <f t="shared" si="19"/>
        <v>3536.7426034584005</v>
      </c>
      <c r="L115">
        <f t="shared" si="14"/>
        <v>-22.431996973830792</v>
      </c>
      <c r="M115">
        <f t="shared" si="20"/>
        <v>503.19448823395379</v>
      </c>
    </row>
    <row r="116" spans="1:13" x14ac:dyDescent="0.3">
      <c r="A116">
        <v>540.09999999999502</v>
      </c>
      <c r="B116">
        <v>5040</v>
      </c>
      <c r="C116">
        <f t="shared" si="15"/>
        <v>1419.5257481506999</v>
      </c>
      <c r="D116">
        <f t="shared" si="16"/>
        <v>689.0128660506623</v>
      </c>
      <c r="E116">
        <f t="shared" si="17"/>
        <v>3620.4742518493003</v>
      </c>
      <c r="F116">
        <f t="shared" si="18"/>
        <v>3757.9955340021743</v>
      </c>
      <c r="G116">
        <f t="shared" si="18"/>
        <v>3.5299446648710124E-23</v>
      </c>
      <c r="H116">
        <f t="shared" si="18"/>
        <v>9.9349739836706305E-42</v>
      </c>
      <c r="I116">
        <f t="shared" si="18"/>
        <v>0</v>
      </c>
      <c r="J116">
        <f t="shared" si="13"/>
        <v>0</v>
      </c>
      <c r="K116">
        <f t="shared" si="19"/>
        <v>3757.9955340021743</v>
      </c>
      <c r="L116">
        <f t="shared" si="14"/>
        <v>-137.52128215287394</v>
      </c>
      <c r="M116">
        <f t="shared" si="20"/>
        <v>18912.103044970365</v>
      </c>
    </row>
    <row r="117" spans="1:13" x14ac:dyDescent="0.3">
      <c r="A117">
        <v>540.14999999999498</v>
      </c>
      <c r="B117">
        <v>5343</v>
      </c>
      <c r="C117">
        <f t="shared" si="15"/>
        <v>1419.3621027859697</v>
      </c>
      <c r="D117">
        <f t="shared" si="16"/>
        <v>688.96286605066234</v>
      </c>
      <c r="E117">
        <f t="shared" si="17"/>
        <v>3923.6378972140301</v>
      </c>
      <c r="F117">
        <f t="shared" si="18"/>
        <v>3983.3221332596327</v>
      </c>
      <c r="G117">
        <f t="shared" si="18"/>
        <v>6.4240405756105973E-23</v>
      </c>
      <c r="H117">
        <f t="shared" si="18"/>
        <v>2.3889699649092328E-41</v>
      </c>
      <c r="I117">
        <f t="shared" si="18"/>
        <v>0</v>
      </c>
      <c r="J117">
        <f t="shared" si="13"/>
        <v>0</v>
      </c>
      <c r="K117">
        <f t="shared" si="19"/>
        <v>3983.3221332596327</v>
      </c>
      <c r="L117">
        <f t="shared" si="14"/>
        <v>-59.684236045602574</v>
      </c>
      <c r="M117">
        <f t="shared" si="20"/>
        <v>3562.2080323472055</v>
      </c>
    </row>
    <row r="118" spans="1:13" x14ac:dyDescent="0.3">
      <c r="A118">
        <v>540.19999999999504</v>
      </c>
      <c r="B118">
        <v>5586</v>
      </c>
      <c r="C118">
        <f t="shared" si="15"/>
        <v>1419.198457421239</v>
      </c>
      <c r="D118">
        <f t="shared" si="16"/>
        <v>688.91286605066227</v>
      </c>
      <c r="E118">
        <f t="shared" si="17"/>
        <v>4166.8015425787607</v>
      </c>
      <c r="F118">
        <f t="shared" si="18"/>
        <v>4211.8312575185282</v>
      </c>
      <c r="G118">
        <f t="shared" si="18"/>
        <v>1.1654736982227104E-22</v>
      </c>
      <c r="H118">
        <f t="shared" si="18"/>
        <v>5.7224593876238705E-41</v>
      </c>
      <c r="I118">
        <f t="shared" si="18"/>
        <v>0</v>
      </c>
      <c r="J118">
        <f t="shared" si="13"/>
        <v>0</v>
      </c>
      <c r="K118">
        <f t="shared" si="19"/>
        <v>4211.8312575185282</v>
      </c>
      <c r="L118">
        <f t="shared" si="14"/>
        <v>-45.029714939767473</v>
      </c>
      <c r="M118">
        <f t="shared" si="20"/>
        <v>2027.675227556718</v>
      </c>
    </row>
    <row r="119" spans="1:13" x14ac:dyDescent="0.3">
      <c r="A119">
        <v>540.249999999995</v>
      </c>
      <c r="B119">
        <v>5819</v>
      </c>
      <c r="C119">
        <f t="shared" si="15"/>
        <v>1419.0348120565088</v>
      </c>
      <c r="D119">
        <f t="shared" si="16"/>
        <v>688.86286605066232</v>
      </c>
      <c r="E119">
        <f t="shared" si="17"/>
        <v>4399.9651879434914</v>
      </c>
      <c r="F119">
        <f t="shared" si="18"/>
        <v>4442.5554919994274</v>
      </c>
      <c r="G119">
        <f t="shared" si="18"/>
        <v>2.1079024201901085E-22</v>
      </c>
      <c r="H119">
        <f t="shared" si="18"/>
        <v>1.3654720743449958E-40</v>
      </c>
      <c r="I119">
        <f t="shared" si="18"/>
        <v>0</v>
      </c>
      <c r="J119">
        <f t="shared" si="13"/>
        <v>0</v>
      </c>
      <c r="K119">
        <f t="shared" si="19"/>
        <v>4442.5554919994274</v>
      </c>
      <c r="L119">
        <f t="shared" si="14"/>
        <v>-42.590304055936031</v>
      </c>
      <c r="M119">
        <f t="shared" si="20"/>
        <v>1813.9339995770811</v>
      </c>
    </row>
    <row r="120" spans="1:13" x14ac:dyDescent="0.3">
      <c r="A120">
        <v>540.29999999999495</v>
      </c>
      <c r="B120">
        <v>5957</v>
      </c>
      <c r="C120">
        <f t="shared" si="15"/>
        <v>1418.8711666917786</v>
      </c>
      <c r="D120">
        <f t="shared" si="16"/>
        <v>688.81286605066236</v>
      </c>
      <c r="E120">
        <f t="shared" si="17"/>
        <v>4538.1288333082211</v>
      </c>
      <c r="F120">
        <f t="shared" si="18"/>
        <v>4674.4565075678838</v>
      </c>
      <c r="G120">
        <f t="shared" si="18"/>
        <v>3.800601642357957E-22</v>
      </c>
      <c r="H120">
        <f t="shared" si="18"/>
        <v>3.2457196159014364E-40</v>
      </c>
      <c r="I120">
        <f t="shared" si="18"/>
        <v>0</v>
      </c>
      <c r="J120">
        <f t="shared" si="13"/>
        <v>0</v>
      </c>
      <c r="K120">
        <f t="shared" si="19"/>
        <v>4674.4565075678838</v>
      </c>
      <c r="L120">
        <f t="shared" si="14"/>
        <v>-136.32767425966267</v>
      </c>
      <c r="M120">
        <f t="shared" si="20"/>
        <v>18585.234769048693</v>
      </c>
    </row>
    <row r="121" spans="1:13" x14ac:dyDescent="0.3">
      <c r="A121">
        <v>540.34999999999502</v>
      </c>
      <c r="B121">
        <v>6235</v>
      </c>
      <c r="C121">
        <f t="shared" si="15"/>
        <v>1418.7075213270482</v>
      </c>
      <c r="D121">
        <f t="shared" si="16"/>
        <v>688.7628660506623</v>
      </c>
      <c r="E121">
        <f t="shared" si="17"/>
        <v>4816.2924786729518</v>
      </c>
      <c r="F121">
        <f t="shared" si="18"/>
        <v>4906.431607976232</v>
      </c>
      <c r="G121">
        <f t="shared" si="18"/>
        <v>6.8313734051391173E-22</v>
      </c>
      <c r="H121">
        <f t="shared" si="18"/>
        <v>7.6854137281629077E-40</v>
      </c>
      <c r="I121">
        <f t="shared" si="18"/>
        <v>0</v>
      </c>
      <c r="J121">
        <f t="shared" si="13"/>
        <v>0</v>
      </c>
      <c r="K121">
        <f t="shared" si="19"/>
        <v>4906.431607976232</v>
      </c>
      <c r="L121">
        <f t="shared" si="14"/>
        <v>-90.139129303280242</v>
      </c>
      <c r="M121">
        <f t="shared" si="20"/>
        <v>8125.0626315534746</v>
      </c>
    </row>
    <row r="122" spans="1:13" x14ac:dyDescent="0.3">
      <c r="A122">
        <v>540.39999999999498</v>
      </c>
      <c r="B122">
        <v>6506</v>
      </c>
      <c r="C122">
        <f t="shared" si="15"/>
        <v>1418.543875962318</v>
      </c>
      <c r="D122">
        <f t="shared" si="16"/>
        <v>688.71286605066234</v>
      </c>
      <c r="E122">
        <f t="shared" si="17"/>
        <v>5087.4561240376825</v>
      </c>
      <c r="F122">
        <f t="shared" si="18"/>
        <v>5137.3214342192359</v>
      </c>
      <c r="G122">
        <f t="shared" si="18"/>
        <v>1.2241017573164915E-21</v>
      </c>
      <c r="H122">
        <f t="shared" si="18"/>
        <v>1.8128070328626875E-39</v>
      </c>
      <c r="I122">
        <f t="shared" si="18"/>
        <v>0</v>
      </c>
      <c r="J122">
        <f t="shared" si="13"/>
        <v>0</v>
      </c>
      <c r="K122">
        <f t="shared" si="19"/>
        <v>5137.3214342192359</v>
      </c>
      <c r="L122">
        <f t="shared" si="14"/>
        <v>-49.865310181553468</v>
      </c>
      <c r="M122">
        <f t="shared" si="20"/>
        <v>2486.5491595025401</v>
      </c>
    </row>
    <row r="123" spans="1:13" x14ac:dyDescent="0.3">
      <c r="A123">
        <v>540.44999999999504</v>
      </c>
      <c r="B123">
        <v>6686</v>
      </c>
      <c r="C123">
        <f t="shared" si="15"/>
        <v>1418.3802305975873</v>
      </c>
      <c r="D123">
        <f t="shared" si="16"/>
        <v>688.66286605066227</v>
      </c>
      <c r="E123">
        <f t="shared" si="17"/>
        <v>5267.6197694024122</v>
      </c>
      <c r="F123">
        <f t="shared" si="18"/>
        <v>5365.9187705026716</v>
      </c>
      <c r="G123">
        <f t="shared" si="18"/>
        <v>2.1866578920350959E-21</v>
      </c>
      <c r="H123">
        <f t="shared" si="18"/>
        <v>4.2595525156856756E-39</v>
      </c>
      <c r="I123">
        <f t="shared" si="18"/>
        <v>0</v>
      </c>
      <c r="J123">
        <f t="shared" si="13"/>
        <v>0</v>
      </c>
      <c r="K123">
        <f t="shared" si="19"/>
        <v>5365.9187705026716</v>
      </c>
      <c r="L123">
        <f t="shared" si="14"/>
        <v>-98.299001100259375</v>
      </c>
      <c r="M123">
        <f t="shared" si="20"/>
        <v>9662.6936173087943</v>
      </c>
    </row>
    <row r="124" spans="1:13" x14ac:dyDescent="0.3">
      <c r="A124">
        <v>540.499999999995</v>
      </c>
      <c r="B124">
        <v>6885</v>
      </c>
      <c r="C124">
        <f t="shared" si="15"/>
        <v>1418.2165852328571</v>
      </c>
      <c r="D124">
        <f t="shared" si="16"/>
        <v>688.61286605066232</v>
      </c>
      <c r="E124">
        <f t="shared" si="17"/>
        <v>5466.7834147671429</v>
      </c>
      <c r="F124">
        <f t="shared" si="18"/>
        <v>5590.9783741809915</v>
      </c>
      <c r="G124">
        <f t="shared" si="18"/>
        <v>3.8940182824150301E-21</v>
      </c>
      <c r="H124">
        <f t="shared" si="18"/>
        <v>9.9702133238078418E-39</v>
      </c>
      <c r="I124">
        <f t="shared" si="18"/>
        <v>0</v>
      </c>
      <c r="J124">
        <f t="shared" si="13"/>
        <v>0</v>
      </c>
      <c r="K124">
        <f t="shared" si="19"/>
        <v>5590.9783741809915</v>
      </c>
      <c r="L124">
        <f t="shared" si="14"/>
        <v>-124.19495941384866</v>
      </c>
      <c r="M124">
        <f t="shared" si="20"/>
        <v>15424.387943807516</v>
      </c>
    </row>
    <row r="125" spans="1:13" x14ac:dyDescent="0.3">
      <c r="A125">
        <v>540.54999999999495</v>
      </c>
      <c r="B125">
        <v>7165</v>
      </c>
      <c r="C125">
        <f t="shared" si="15"/>
        <v>1418.0529398681269</v>
      </c>
      <c r="D125">
        <f t="shared" si="16"/>
        <v>688.56286605066236</v>
      </c>
      <c r="E125">
        <f t="shared" si="17"/>
        <v>5746.9470601318735</v>
      </c>
      <c r="F125">
        <f t="shared" si="18"/>
        <v>5811.2277303814408</v>
      </c>
      <c r="G125">
        <f t="shared" si="18"/>
        <v>6.9130381608658315E-21</v>
      </c>
      <c r="H125">
        <f t="shared" si="18"/>
        <v>2.3247325596213478E-38</v>
      </c>
      <c r="I125">
        <f t="shared" si="18"/>
        <v>0</v>
      </c>
      <c r="J125">
        <f t="shared" si="13"/>
        <v>0</v>
      </c>
      <c r="K125">
        <f t="shared" si="19"/>
        <v>5811.2277303814408</v>
      </c>
      <c r="L125">
        <f t="shared" si="14"/>
        <v>-64.280670249567265</v>
      </c>
      <c r="M125">
        <f t="shared" si="20"/>
        <v>4132.004567733602</v>
      </c>
    </row>
    <row r="126" spans="1:13" x14ac:dyDescent="0.3">
      <c r="A126">
        <v>540.59999999999502</v>
      </c>
      <c r="B126">
        <v>7241</v>
      </c>
      <c r="C126">
        <f t="shared" si="15"/>
        <v>1417.8892945033965</v>
      </c>
      <c r="D126">
        <f t="shared" si="16"/>
        <v>688.5128660506623</v>
      </c>
      <c r="E126">
        <f t="shared" si="17"/>
        <v>5823.1107054966033</v>
      </c>
      <c r="F126">
        <f t="shared" si="18"/>
        <v>6025.3786113016467</v>
      </c>
      <c r="G126">
        <f t="shared" si="18"/>
        <v>1.2234711869616972E-20</v>
      </c>
      <c r="H126">
        <f t="shared" si="18"/>
        <v>5.3996998540992666E-38</v>
      </c>
      <c r="I126">
        <f t="shared" si="18"/>
        <v>0</v>
      </c>
      <c r="J126">
        <f t="shared" si="13"/>
        <v>0</v>
      </c>
      <c r="K126">
        <f t="shared" si="19"/>
        <v>6025.3786113016467</v>
      </c>
      <c r="L126">
        <f t="shared" si="14"/>
        <v>-202.26790580504348</v>
      </c>
      <c r="M126">
        <f t="shared" si="20"/>
        <v>40912.30571875794</v>
      </c>
    </row>
    <row r="127" spans="1:13" x14ac:dyDescent="0.3">
      <c r="A127">
        <v>540.64999999999498</v>
      </c>
      <c r="B127">
        <v>7599</v>
      </c>
      <c r="C127">
        <f t="shared" si="15"/>
        <v>1417.7256491386663</v>
      </c>
      <c r="D127">
        <f t="shared" si="16"/>
        <v>688.46286605066234</v>
      </c>
      <c r="E127">
        <f t="shared" si="17"/>
        <v>6181.2743508613339</v>
      </c>
      <c r="F127">
        <f t="shared" si="18"/>
        <v>6232.1393009597277</v>
      </c>
      <c r="G127">
        <f t="shared" si="18"/>
        <v>2.158600939059614E-20</v>
      </c>
      <c r="H127">
        <f t="shared" si="18"/>
        <v>1.249379327211481E-37</v>
      </c>
      <c r="I127">
        <f t="shared" si="18"/>
        <v>0</v>
      </c>
      <c r="J127">
        <f t="shared" si="13"/>
        <v>0</v>
      </c>
      <c r="K127">
        <f t="shared" si="19"/>
        <v>6232.1393009597277</v>
      </c>
      <c r="L127">
        <f t="shared" si="14"/>
        <v>-50.86495009839382</v>
      </c>
      <c r="M127">
        <f t="shared" si="20"/>
        <v>2587.2431485120933</v>
      </c>
    </row>
    <row r="128" spans="1:13" x14ac:dyDescent="0.3">
      <c r="A128">
        <v>540.69999999999504</v>
      </c>
      <c r="B128">
        <v>7683</v>
      </c>
      <c r="C128">
        <f t="shared" si="15"/>
        <v>1417.5620037739357</v>
      </c>
      <c r="D128">
        <f t="shared" si="16"/>
        <v>688.41286605066227</v>
      </c>
      <c r="E128">
        <f t="shared" si="17"/>
        <v>6265.4379962260646</v>
      </c>
      <c r="F128">
        <f t="shared" si="18"/>
        <v>6430.2273289184941</v>
      </c>
      <c r="G128">
        <f t="shared" si="18"/>
        <v>3.796687050378408E-20</v>
      </c>
      <c r="H128">
        <f t="shared" si="18"/>
        <v>2.8796989321738478E-37</v>
      </c>
      <c r="I128">
        <f t="shared" si="18"/>
        <v>0</v>
      </c>
      <c r="J128">
        <f t="shared" si="13"/>
        <v>0</v>
      </c>
      <c r="K128">
        <f t="shared" si="19"/>
        <v>6430.2273289184941</v>
      </c>
      <c r="L128">
        <f t="shared" si="14"/>
        <v>-164.78933269242953</v>
      </c>
      <c r="M128">
        <f t="shared" si="20"/>
        <v>27155.524169216224</v>
      </c>
    </row>
    <row r="129" spans="1:13" x14ac:dyDescent="0.3">
      <c r="A129">
        <v>540.749999999995</v>
      </c>
      <c r="B129">
        <v>8048</v>
      </c>
      <c r="C129">
        <f t="shared" si="15"/>
        <v>1417.3983584092055</v>
      </c>
      <c r="D129">
        <f t="shared" si="16"/>
        <v>688.36286605066232</v>
      </c>
      <c r="E129">
        <f t="shared" si="17"/>
        <v>6630.6016415907943</v>
      </c>
      <c r="F129">
        <f t="shared" si="18"/>
        <v>6618.3825416684977</v>
      </c>
      <c r="G129">
        <f t="shared" si="18"/>
        <v>6.6571917167587941E-20</v>
      </c>
      <c r="H129">
        <f t="shared" si="18"/>
        <v>6.611925158690559E-37</v>
      </c>
      <c r="I129">
        <f t="shared" si="18"/>
        <v>0</v>
      </c>
      <c r="J129">
        <f t="shared" si="13"/>
        <v>0</v>
      </c>
      <c r="K129">
        <f t="shared" si="19"/>
        <v>6618.3825416684977</v>
      </c>
      <c r="L129">
        <f t="shared" si="14"/>
        <v>12.219099922296664</v>
      </c>
      <c r="M129">
        <f t="shared" si="20"/>
        <v>149.30640291107034</v>
      </c>
    </row>
    <row r="130" spans="1:13" x14ac:dyDescent="0.3">
      <c r="A130">
        <v>540.79999999999495</v>
      </c>
      <c r="B130">
        <v>8199</v>
      </c>
      <c r="C130">
        <f t="shared" si="15"/>
        <v>1417.2347130444753</v>
      </c>
      <c r="D130">
        <f t="shared" si="16"/>
        <v>688.31286605066236</v>
      </c>
      <c r="E130">
        <f t="shared" si="17"/>
        <v>6781.765286955525</v>
      </c>
      <c r="F130">
        <f t="shared" si="18"/>
        <v>6795.3803284211008</v>
      </c>
      <c r="G130">
        <f t="shared" si="18"/>
        <v>1.1636735178452032E-19</v>
      </c>
      <c r="H130">
        <f t="shared" si="18"/>
        <v>1.5122961510752228E-36</v>
      </c>
      <c r="I130">
        <f t="shared" si="18"/>
        <v>0</v>
      </c>
      <c r="J130">
        <f t="shared" si="13"/>
        <v>0</v>
      </c>
      <c r="K130">
        <f t="shared" si="19"/>
        <v>6795.3803284211008</v>
      </c>
      <c r="L130">
        <f t="shared" si="14"/>
        <v>-13.615041465575814</v>
      </c>
      <c r="M130">
        <f t="shared" si="20"/>
        <v>185.36935410934882</v>
      </c>
    </row>
    <row r="131" spans="1:13" x14ac:dyDescent="0.3">
      <c r="A131">
        <v>540.84999999999502</v>
      </c>
      <c r="B131">
        <v>8543</v>
      </c>
      <c r="C131">
        <f t="shared" si="15"/>
        <v>1417.0710676797448</v>
      </c>
      <c r="D131">
        <f t="shared" si="16"/>
        <v>688.2628660506623</v>
      </c>
      <c r="E131">
        <f t="shared" si="17"/>
        <v>7125.9289323202556</v>
      </c>
      <c r="F131">
        <f t="shared" si="18"/>
        <v>6960.044809306778</v>
      </c>
      <c r="G131">
        <f t="shared" si="18"/>
        <v>2.0277997337314656E-19</v>
      </c>
      <c r="H131">
        <f t="shared" si="18"/>
        <v>3.4456712450706572E-36</v>
      </c>
      <c r="I131">
        <f t="shared" si="18"/>
        <v>0</v>
      </c>
      <c r="J131">
        <f t="shared" si="13"/>
        <v>0</v>
      </c>
      <c r="K131">
        <f t="shared" si="19"/>
        <v>6960.044809306778</v>
      </c>
      <c r="L131">
        <f t="shared" si="14"/>
        <v>165.88412301347762</v>
      </c>
      <c r="M131">
        <f t="shared" si="20"/>
        <v>27517.542267950575</v>
      </c>
    </row>
    <row r="132" spans="1:13" x14ac:dyDescent="0.3">
      <c r="A132">
        <v>540.89999999999498</v>
      </c>
      <c r="B132">
        <v>8348</v>
      </c>
      <c r="C132">
        <f t="shared" si="15"/>
        <v>1416.9074223150146</v>
      </c>
      <c r="D132">
        <f t="shared" si="16"/>
        <v>688.21286605066234</v>
      </c>
      <c r="E132">
        <f t="shared" si="17"/>
        <v>6931.0925776849854</v>
      </c>
      <c r="F132">
        <f t="shared" si="18"/>
        <v>7111.2617887913402</v>
      </c>
      <c r="G132">
        <f t="shared" si="18"/>
        <v>3.5226767751946595E-19</v>
      </c>
      <c r="H132">
        <f t="shared" si="18"/>
        <v>7.8205789456782331E-36</v>
      </c>
      <c r="I132">
        <f t="shared" si="18"/>
        <v>0</v>
      </c>
      <c r="J132">
        <f t="shared" si="13"/>
        <v>0</v>
      </c>
      <c r="K132">
        <f t="shared" si="19"/>
        <v>7111.2617887913402</v>
      </c>
      <c r="L132">
        <f t="shared" si="14"/>
        <v>-180.16921110635485</v>
      </c>
      <c r="M132">
        <f t="shared" si="20"/>
        <v>32460.944630686259</v>
      </c>
    </row>
    <row r="133" spans="1:13" x14ac:dyDescent="0.3">
      <c r="A133">
        <v>540.94999999999504</v>
      </c>
      <c r="B133">
        <v>8659</v>
      </c>
      <c r="C133">
        <f t="shared" si="15"/>
        <v>1416.743776950284</v>
      </c>
      <c r="D133">
        <f t="shared" si="16"/>
        <v>688.16286605066227</v>
      </c>
      <c r="E133">
        <f t="shared" si="17"/>
        <v>7242.256223049716</v>
      </c>
      <c r="F133">
        <f t="shared" si="18"/>
        <v>7247.9912756755966</v>
      </c>
      <c r="G133">
        <f t="shared" si="18"/>
        <v>6.1006253400102961E-19</v>
      </c>
      <c r="H133">
        <f t="shared" si="18"/>
        <v>1.7682026790098786E-35</v>
      </c>
      <c r="I133">
        <f t="shared" si="18"/>
        <v>0</v>
      </c>
      <c r="J133">
        <f t="shared" si="13"/>
        <v>0</v>
      </c>
      <c r="K133">
        <f t="shared" si="19"/>
        <v>7247.9912756755966</v>
      </c>
      <c r="L133">
        <f t="shared" si="14"/>
        <v>-5.7350526258805985</v>
      </c>
      <c r="M133">
        <f t="shared" si="20"/>
        <v>32.890828621619946</v>
      </c>
    </row>
    <row r="134" spans="1:13" x14ac:dyDescent="0.3">
      <c r="A134">
        <v>540.999999999995</v>
      </c>
      <c r="B134">
        <v>8839</v>
      </c>
      <c r="C134">
        <f t="shared" si="15"/>
        <v>1416.5801315855538</v>
      </c>
      <c r="D134">
        <f t="shared" si="16"/>
        <v>688.11286605066232</v>
      </c>
      <c r="E134">
        <f t="shared" si="17"/>
        <v>7422.4198684144467</v>
      </c>
      <c r="F134">
        <f t="shared" si="18"/>
        <v>7369.2793734784236</v>
      </c>
      <c r="G134">
        <f t="shared" si="18"/>
        <v>1.0532458007550719E-18</v>
      </c>
      <c r="H134">
        <f t="shared" si="18"/>
        <v>3.9824768328751489E-35</v>
      </c>
      <c r="I134">
        <f t="shared" si="18"/>
        <v>0</v>
      </c>
      <c r="J134">
        <f t="shared" si="13"/>
        <v>0</v>
      </c>
      <c r="K134">
        <f t="shared" si="19"/>
        <v>7369.2793734784236</v>
      </c>
      <c r="L134">
        <f t="shared" si="14"/>
        <v>53.14049493602306</v>
      </c>
      <c r="M134">
        <f t="shared" si="20"/>
        <v>2823.9122020454924</v>
      </c>
    </row>
    <row r="135" spans="1:13" x14ac:dyDescent="0.3">
      <c r="A135">
        <v>541.04999999999404</v>
      </c>
      <c r="B135">
        <v>9088</v>
      </c>
      <c r="C135">
        <f t="shared" si="15"/>
        <v>1416.4164862208265</v>
      </c>
      <c r="D135">
        <f t="shared" si="16"/>
        <v>688.06286605066327</v>
      </c>
      <c r="E135">
        <f t="shared" si="17"/>
        <v>7671.5835137791737</v>
      </c>
      <c r="F135">
        <f t="shared" si="18"/>
        <v>7474.2693514028178</v>
      </c>
      <c r="G135">
        <f t="shared" si="18"/>
        <v>1.8127542918147672E-18</v>
      </c>
      <c r="H135">
        <f t="shared" si="18"/>
        <v>8.9351643657608346E-35</v>
      </c>
      <c r="I135">
        <f t="shared" si="18"/>
        <v>0</v>
      </c>
      <c r="J135">
        <f t="shared" si="13"/>
        <v>0</v>
      </c>
      <c r="K135">
        <f t="shared" si="19"/>
        <v>7474.2693514028178</v>
      </c>
      <c r="L135">
        <f t="shared" si="14"/>
        <v>197.31416237635585</v>
      </c>
      <c r="M135">
        <f t="shared" si="20"/>
        <v>38932.878674282925</v>
      </c>
    </row>
    <row r="136" spans="1:13" x14ac:dyDescent="0.3">
      <c r="A136">
        <v>541.099999999994</v>
      </c>
      <c r="B136">
        <v>9022</v>
      </c>
      <c r="C136">
        <f t="shared" si="15"/>
        <v>1416.2528408560963</v>
      </c>
      <c r="D136">
        <f t="shared" si="16"/>
        <v>688.01286605066332</v>
      </c>
      <c r="E136">
        <f t="shared" si="17"/>
        <v>7605.7471591439034</v>
      </c>
      <c r="F136">
        <f t="shared" si="18"/>
        <v>7562.2117163451476</v>
      </c>
      <c r="G136">
        <f t="shared" si="18"/>
        <v>3.1102977881826611E-18</v>
      </c>
      <c r="H136">
        <f t="shared" si="18"/>
        <v>1.9970084743326366E-34</v>
      </c>
      <c r="I136">
        <f t="shared" si="18"/>
        <v>0</v>
      </c>
      <c r="J136">
        <f t="shared" si="13"/>
        <v>0</v>
      </c>
      <c r="K136">
        <f t="shared" si="19"/>
        <v>7562.2117163451476</v>
      </c>
      <c r="L136">
        <f t="shared" si="14"/>
        <v>43.535442798755867</v>
      </c>
      <c r="M136">
        <f t="shared" si="20"/>
        <v>1895.334779683744</v>
      </c>
    </row>
    <row r="137" spans="1:13" x14ac:dyDescent="0.3">
      <c r="A137">
        <v>541.14999999999395</v>
      </c>
      <c r="B137">
        <v>9212</v>
      </c>
      <c r="C137">
        <f t="shared" si="15"/>
        <v>1416.0891954913661</v>
      </c>
      <c r="D137">
        <f t="shared" si="16"/>
        <v>687.96286605066337</v>
      </c>
      <c r="E137">
        <f t="shared" si="17"/>
        <v>7795.9108045086341</v>
      </c>
      <c r="F137">
        <f t="shared" si="18"/>
        <v>7632.4731203857555</v>
      </c>
      <c r="G137">
        <f t="shared" si="18"/>
        <v>5.3200881071358378E-18</v>
      </c>
      <c r="H137">
        <f t="shared" si="18"/>
        <v>4.4461626259447858E-34</v>
      </c>
      <c r="I137">
        <f t="shared" si="18"/>
        <v>0</v>
      </c>
      <c r="J137">
        <f t="shared" si="13"/>
        <v>0</v>
      </c>
      <c r="K137">
        <f t="shared" si="19"/>
        <v>7632.4731203857555</v>
      </c>
      <c r="L137">
        <f t="shared" si="14"/>
        <v>163.43768412287864</v>
      </c>
      <c r="M137">
        <f t="shared" si="20"/>
        <v>26711.876591449854</v>
      </c>
    </row>
    <row r="138" spans="1:13" x14ac:dyDescent="0.3">
      <c r="A138">
        <v>541.19999999999402</v>
      </c>
      <c r="B138">
        <v>9025</v>
      </c>
      <c r="C138">
        <f t="shared" si="15"/>
        <v>1415.9255501266357</v>
      </c>
      <c r="D138">
        <f t="shared" si="16"/>
        <v>687.9128660506633</v>
      </c>
      <c r="E138">
        <f t="shared" si="17"/>
        <v>7609.0744498733638</v>
      </c>
      <c r="F138">
        <f t="shared" si="18"/>
        <v>7684.5439557542768</v>
      </c>
      <c r="G138">
        <f t="shared" si="18"/>
        <v>9.0717171727865339E-18</v>
      </c>
      <c r="H138">
        <f t="shared" si="18"/>
        <v>9.8609522006551212E-34</v>
      </c>
      <c r="I138">
        <f t="shared" si="18"/>
        <v>0</v>
      </c>
      <c r="J138">
        <f t="shared" si="13"/>
        <v>0</v>
      </c>
      <c r="K138">
        <f t="shared" si="19"/>
        <v>7684.5439557542768</v>
      </c>
      <c r="L138">
        <f t="shared" si="14"/>
        <v>-75.469505880912948</v>
      </c>
      <c r="M138">
        <f t="shared" si="20"/>
        <v>5695.6463179091543</v>
      </c>
    </row>
    <row r="139" spans="1:13" x14ac:dyDescent="0.3">
      <c r="A139">
        <v>541.24999999999397</v>
      </c>
      <c r="B139">
        <v>9144</v>
      </c>
      <c r="C139">
        <f t="shared" si="15"/>
        <v>1415.7619047619055</v>
      </c>
      <c r="D139">
        <f t="shared" si="16"/>
        <v>687.86286605066334</v>
      </c>
      <c r="E139">
        <f t="shared" si="17"/>
        <v>7728.2380952380945</v>
      </c>
      <c r="F139">
        <f t="shared" si="18"/>
        <v>7718.044509852868</v>
      </c>
      <c r="G139">
        <f t="shared" si="18"/>
        <v>1.5421052036906947E-17</v>
      </c>
      <c r="H139">
        <f t="shared" si="18"/>
        <v>2.1786147396871281E-33</v>
      </c>
      <c r="I139">
        <f t="shared" si="18"/>
        <v>0</v>
      </c>
      <c r="J139">
        <f t="shared" si="13"/>
        <v>0</v>
      </c>
      <c r="K139">
        <f t="shared" si="19"/>
        <v>7718.044509852868</v>
      </c>
      <c r="L139">
        <f t="shared" si="14"/>
        <v>10.19358538522647</v>
      </c>
      <c r="M139">
        <f t="shared" si="20"/>
        <v>103.90918300590268</v>
      </c>
    </row>
    <row r="140" spans="1:13" x14ac:dyDescent="0.3">
      <c r="A140">
        <v>541.29999999999404</v>
      </c>
      <c r="B140">
        <v>9259</v>
      </c>
      <c r="C140">
        <f t="shared" si="15"/>
        <v>1415.5982593971748</v>
      </c>
      <c r="D140">
        <f t="shared" si="16"/>
        <v>687.81286605066327</v>
      </c>
      <c r="E140">
        <f t="shared" si="17"/>
        <v>7843.4017406028252</v>
      </c>
      <c r="F140">
        <f t="shared" si="18"/>
        <v>7732.7295763644706</v>
      </c>
      <c r="G140">
        <f t="shared" si="18"/>
        <v>2.6133184057717018E-17</v>
      </c>
      <c r="H140">
        <f t="shared" si="18"/>
        <v>4.7947955715636753E-33</v>
      </c>
      <c r="I140">
        <f t="shared" si="18"/>
        <v>0</v>
      </c>
      <c r="J140">
        <f t="shared" si="13"/>
        <v>0</v>
      </c>
      <c r="K140">
        <f t="shared" si="19"/>
        <v>7732.7295763644706</v>
      </c>
      <c r="L140">
        <f t="shared" si="14"/>
        <v>110.67216423835453</v>
      </c>
      <c r="M140">
        <f t="shared" si="20"/>
        <v>12248.327937201318</v>
      </c>
    </row>
    <row r="141" spans="1:13" x14ac:dyDescent="0.3">
      <c r="A141">
        <v>541.349999999994</v>
      </c>
      <c r="B141">
        <v>9253</v>
      </c>
      <c r="C141">
        <f t="shared" si="15"/>
        <v>1415.4346140324446</v>
      </c>
      <c r="D141">
        <f t="shared" si="16"/>
        <v>687.76286605066332</v>
      </c>
      <c r="E141">
        <f t="shared" si="17"/>
        <v>7837.5653859675549</v>
      </c>
      <c r="F141">
        <f t="shared" si="18"/>
        <v>7728.4914441121973</v>
      </c>
      <c r="G141">
        <f t="shared" si="18"/>
        <v>4.4149366431177712E-17</v>
      </c>
      <c r="H141">
        <f t="shared" si="18"/>
        <v>1.0512059914632464E-32</v>
      </c>
      <c r="I141">
        <f t="shared" si="18"/>
        <v>0</v>
      </c>
      <c r="J141">
        <f t="shared" si="13"/>
        <v>0</v>
      </c>
      <c r="K141">
        <f t="shared" si="19"/>
        <v>7728.4914441121973</v>
      </c>
      <c r="L141">
        <f t="shared" si="14"/>
        <v>109.07394185535759</v>
      </c>
      <c r="M141">
        <f t="shared" si="20"/>
        <v>11897.124791865928</v>
      </c>
    </row>
    <row r="142" spans="1:13" x14ac:dyDescent="0.3">
      <c r="A142">
        <v>541.39999999999395</v>
      </c>
      <c r="B142">
        <v>9238</v>
      </c>
      <c r="C142">
        <f t="shared" si="15"/>
        <v>1415.2709686677144</v>
      </c>
      <c r="D142">
        <f t="shared" si="16"/>
        <v>687.71286605066337</v>
      </c>
      <c r="E142">
        <f t="shared" si="17"/>
        <v>7822.7290313322856</v>
      </c>
      <c r="F142">
        <f t="shared" si="18"/>
        <v>7705.361212709302</v>
      </c>
      <c r="G142">
        <f t="shared" si="18"/>
        <v>7.4355046181635927E-17</v>
      </c>
      <c r="H142">
        <f t="shared" si="18"/>
        <v>2.2957977902870415E-32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7705.361212709302</v>
      </c>
      <c r="L142">
        <f t="shared" ref="L142:L205" si="22">E142-K142</f>
        <v>117.36781862298358</v>
      </c>
      <c r="M142">
        <f t="shared" si="20"/>
        <v>13775.204848317571</v>
      </c>
    </row>
    <row r="143" spans="1:13" x14ac:dyDescent="0.3">
      <c r="A143">
        <v>541.44999999999402</v>
      </c>
      <c r="B143">
        <v>9213</v>
      </c>
      <c r="C143">
        <f t="shared" ref="C143:C206" si="23">$P$14*A143+$Q$14</f>
        <v>1415.107323302984</v>
      </c>
      <c r="D143">
        <f t="shared" ref="D143:D206" si="24">$E$4-A143-$N$7</f>
        <v>687.6628660506633</v>
      </c>
      <c r="E143">
        <f t="shared" ref="E143:E206" si="25">B143-C143</f>
        <v>7797.8926766970162</v>
      </c>
      <c r="F143">
        <f t="shared" ref="F143:I206" si="26">F$7*EXP(-(($D143-F$8)^2)/(2*F$9^2))</f>
        <v>7663.5084125183075</v>
      </c>
      <c r="G143">
        <f t="shared" si="26"/>
        <v>1.2483898919615531E-16</v>
      </c>
      <c r="H143">
        <f t="shared" si="26"/>
        <v>4.9946782124091314E-32</v>
      </c>
      <c r="I143">
        <f t="shared" si="26"/>
        <v>0</v>
      </c>
      <c r="J143">
        <f t="shared" si="21"/>
        <v>0</v>
      </c>
      <c r="K143">
        <f t="shared" ref="K143:K206" si="27">F143+G143+H143+I143+J143</f>
        <v>7663.5084125183075</v>
      </c>
      <c r="L143">
        <f t="shared" si="22"/>
        <v>134.38426417870869</v>
      </c>
      <c r="M143">
        <f t="shared" ref="M143:M206" si="28">(L143)^2</f>
        <v>18059.130458852967</v>
      </c>
    </row>
    <row r="144" spans="1:13" x14ac:dyDescent="0.3">
      <c r="A144">
        <v>541.49999999999397</v>
      </c>
      <c r="B144">
        <v>9110</v>
      </c>
      <c r="C144">
        <f t="shared" si="23"/>
        <v>1414.9436779382538</v>
      </c>
      <c r="D144">
        <f t="shared" si="24"/>
        <v>687.61286605066334</v>
      </c>
      <c r="E144">
        <f t="shared" si="25"/>
        <v>7695.056322061746</v>
      </c>
      <c r="F144">
        <f t="shared" si="26"/>
        <v>7603.2389354171619</v>
      </c>
      <c r="G144">
        <f t="shared" si="26"/>
        <v>2.0895071580027463E-16</v>
      </c>
      <c r="H144">
        <f t="shared" si="26"/>
        <v>1.0824540448429119E-31</v>
      </c>
      <c r="I144">
        <f t="shared" si="26"/>
        <v>0</v>
      </c>
      <c r="J144">
        <f t="shared" si="21"/>
        <v>0</v>
      </c>
      <c r="K144">
        <f t="shared" si="27"/>
        <v>7603.2389354171619</v>
      </c>
      <c r="L144">
        <f t="shared" si="22"/>
        <v>91.817386644584076</v>
      </c>
      <c r="M144">
        <f t="shared" si="28"/>
        <v>8430.4324902410463</v>
      </c>
    </row>
    <row r="145" spans="1:13" x14ac:dyDescent="0.3">
      <c r="A145">
        <v>541.54999999999404</v>
      </c>
      <c r="B145">
        <v>9169</v>
      </c>
      <c r="C145">
        <f t="shared" si="23"/>
        <v>1414.7800325735232</v>
      </c>
      <c r="D145">
        <f t="shared" si="24"/>
        <v>687.56286605066327</v>
      </c>
      <c r="E145">
        <f t="shared" si="25"/>
        <v>7754.2199674264766</v>
      </c>
      <c r="F145">
        <f t="shared" si="26"/>
        <v>7524.9913117006263</v>
      </c>
      <c r="G145">
        <f t="shared" si="26"/>
        <v>3.4865131427868375E-16</v>
      </c>
      <c r="H145">
        <f t="shared" si="26"/>
        <v>2.3368965944844599E-31</v>
      </c>
      <c r="I145">
        <f t="shared" si="26"/>
        <v>0</v>
      </c>
      <c r="J145">
        <f t="shared" si="21"/>
        <v>0</v>
      </c>
      <c r="K145">
        <f t="shared" si="27"/>
        <v>7524.9913117006263</v>
      </c>
      <c r="L145">
        <f t="shared" si="22"/>
        <v>229.22865572585033</v>
      </c>
      <c r="M145">
        <f t="shared" si="28"/>
        <v>52545.776605880419</v>
      </c>
    </row>
    <row r="146" spans="1:13" x14ac:dyDescent="0.3">
      <c r="A146">
        <v>541.599999999994</v>
      </c>
      <c r="B146">
        <v>9049</v>
      </c>
      <c r="C146">
        <f t="shared" si="23"/>
        <v>1414.616387208793</v>
      </c>
      <c r="D146">
        <f t="shared" si="24"/>
        <v>687.51286605066332</v>
      </c>
      <c r="E146">
        <f t="shared" si="25"/>
        <v>7634.3836127912073</v>
      </c>
      <c r="F146">
        <f t="shared" si="26"/>
        <v>7429.3313965089083</v>
      </c>
      <c r="G146">
        <f t="shared" si="26"/>
        <v>5.7995269893266685E-16</v>
      </c>
      <c r="H146">
        <f t="shared" si="26"/>
        <v>5.0257120022056043E-31</v>
      </c>
      <c r="I146">
        <f t="shared" si="26"/>
        <v>0</v>
      </c>
      <c r="J146">
        <f t="shared" si="21"/>
        <v>0</v>
      </c>
      <c r="K146">
        <f t="shared" si="27"/>
        <v>7429.3313965089083</v>
      </c>
      <c r="L146">
        <f t="shared" si="22"/>
        <v>205.05221628229901</v>
      </c>
      <c r="M146">
        <f t="shared" si="28"/>
        <v>42046.411402282734</v>
      </c>
    </row>
    <row r="147" spans="1:13" x14ac:dyDescent="0.3">
      <c r="A147">
        <v>541.64999999999395</v>
      </c>
      <c r="B147">
        <v>8824</v>
      </c>
      <c r="C147">
        <f t="shared" si="23"/>
        <v>1414.4527418440628</v>
      </c>
      <c r="D147">
        <f t="shared" si="24"/>
        <v>687.46286605066337</v>
      </c>
      <c r="E147">
        <f t="shared" si="25"/>
        <v>7409.547258155937</v>
      </c>
      <c r="F147">
        <f t="shared" si="26"/>
        <v>7316.9455558406944</v>
      </c>
      <c r="G147">
        <f t="shared" si="26"/>
        <v>9.6171782332989742E-16</v>
      </c>
      <c r="H147">
        <f t="shared" si="26"/>
        <v>1.0766728800441475E-30</v>
      </c>
      <c r="I147">
        <f t="shared" si="26"/>
        <v>0</v>
      </c>
      <c r="J147">
        <f t="shared" si="21"/>
        <v>0</v>
      </c>
      <c r="K147">
        <f t="shared" si="27"/>
        <v>7316.9455558406944</v>
      </c>
      <c r="L147">
        <f t="shared" si="22"/>
        <v>92.601702315242619</v>
      </c>
      <c r="M147">
        <f t="shared" si="28"/>
        <v>8575.0752716808111</v>
      </c>
    </row>
    <row r="148" spans="1:13" x14ac:dyDescent="0.3">
      <c r="A148">
        <v>541.69999999999402</v>
      </c>
      <c r="B148">
        <v>8582</v>
      </c>
      <c r="C148">
        <f t="shared" si="23"/>
        <v>1414.2890964793323</v>
      </c>
      <c r="D148">
        <f t="shared" si="24"/>
        <v>687.4128660506633</v>
      </c>
      <c r="E148">
        <f t="shared" si="25"/>
        <v>7167.7109035206677</v>
      </c>
      <c r="F148">
        <f t="shared" si="26"/>
        <v>7188.6324669268179</v>
      </c>
      <c r="G148">
        <f t="shared" si="26"/>
        <v>1.5898515680364494E-15</v>
      </c>
      <c r="H148">
        <f t="shared" si="26"/>
        <v>2.2977248650321674E-30</v>
      </c>
      <c r="I148">
        <f t="shared" si="26"/>
        <v>0</v>
      </c>
      <c r="J148">
        <f t="shared" si="21"/>
        <v>0</v>
      </c>
      <c r="K148">
        <f t="shared" si="27"/>
        <v>7188.6324669268179</v>
      </c>
      <c r="L148">
        <f t="shared" si="22"/>
        <v>-20.921563406150199</v>
      </c>
      <c r="M148">
        <f t="shared" si="28"/>
        <v>437.71181535756313</v>
      </c>
    </row>
    <row r="149" spans="1:13" x14ac:dyDescent="0.3">
      <c r="A149">
        <v>541.74999999999397</v>
      </c>
      <c r="B149">
        <v>8473</v>
      </c>
      <c r="C149">
        <f t="shared" si="23"/>
        <v>1414.1254511146021</v>
      </c>
      <c r="D149">
        <f t="shared" si="24"/>
        <v>687.36286605066334</v>
      </c>
      <c r="E149">
        <f t="shared" si="25"/>
        <v>7058.8745488853983</v>
      </c>
      <c r="F149">
        <f t="shared" si="26"/>
        <v>7045.2936699642878</v>
      </c>
      <c r="G149">
        <f t="shared" si="26"/>
        <v>2.620108753388579E-15</v>
      </c>
      <c r="H149">
        <f t="shared" si="26"/>
        <v>4.884727579331156E-30</v>
      </c>
      <c r="I149">
        <f t="shared" si="26"/>
        <v>0</v>
      </c>
      <c r="J149">
        <f t="shared" si="21"/>
        <v>0</v>
      </c>
      <c r="K149">
        <f t="shared" si="27"/>
        <v>7045.2936699642878</v>
      </c>
      <c r="L149">
        <f t="shared" si="22"/>
        <v>13.580878921110525</v>
      </c>
      <c r="M149">
        <f t="shared" si="28"/>
        <v>184.44027226986418</v>
      </c>
    </row>
    <row r="150" spans="1:13" x14ac:dyDescent="0.3">
      <c r="A150">
        <v>541.79999999999404</v>
      </c>
      <c r="B150">
        <v>8245</v>
      </c>
      <c r="C150">
        <f t="shared" si="23"/>
        <v>1413.9618057498715</v>
      </c>
      <c r="D150">
        <f t="shared" si="24"/>
        <v>687.31286605066327</v>
      </c>
      <c r="E150">
        <f t="shared" si="25"/>
        <v>6831.0381942501281</v>
      </c>
      <c r="F150">
        <f t="shared" si="26"/>
        <v>6887.9230274952761</v>
      </c>
      <c r="G150">
        <f t="shared" si="26"/>
        <v>4.3046305178673112E-15</v>
      </c>
      <c r="H150">
        <f t="shared" si="26"/>
        <v>1.0344529593137827E-29</v>
      </c>
      <c r="I150">
        <f t="shared" si="26"/>
        <v>0</v>
      </c>
      <c r="J150">
        <f t="shared" si="21"/>
        <v>0</v>
      </c>
      <c r="K150">
        <f t="shared" si="27"/>
        <v>6887.9230274952761</v>
      </c>
      <c r="L150">
        <f t="shared" si="22"/>
        <v>-56.884833245148002</v>
      </c>
      <c r="M150">
        <f t="shared" si="28"/>
        <v>3235.8842533282955</v>
      </c>
    </row>
    <row r="151" spans="1:13" x14ac:dyDescent="0.3">
      <c r="A151">
        <v>541.849999999994</v>
      </c>
      <c r="B151">
        <v>8221</v>
      </c>
      <c r="C151">
        <f t="shared" si="23"/>
        <v>1413.7981603851413</v>
      </c>
      <c r="D151">
        <f t="shared" si="24"/>
        <v>687.26286605066332</v>
      </c>
      <c r="E151">
        <f t="shared" si="25"/>
        <v>6807.2018396148587</v>
      </c>
      <c r="F151">
        <f t="shared" si="26"/>
        <v>6717.5952636956572</v>
      </c>
      <c r="G151">
        <f t="shared" si="26"/>
        <v>7.0502783948215598E-15</v>
      </c>
      <c r="H151">
        <f t="shared" si="26"/>
        <v>2.1822736991043043E-29</v>
      </c>
      <c r="I151">
        <f t="shared" si="26"/>
        <v>0</v>
      </c>
      <c r="J151">
        <f t="shared" si="21"/>
        <v>0</v>
      </c>
      <c r="K151">
        <f t="shared" si="27"/>
        <v>6717.5952636956572</v>
      </c>
      <c r="L151">
        <f t="shared" si="22"/>
        <v>89.606575919201532</v>
      </c>
      <c r="M151">
        <f t="shared" si="28"/>
        <v>8029.3384479636279</v>
      </c>
    </row>
    <row r="152" spans="1:13" x14ac:dyDescent="0.3">
      <c r="A152">
        <v>541.89999999999395</v>
      </c>
      <c r="B152">
        <v>7837</v>
      </c>
      <c r="C152">
        <f t="shared" si="23"/>
        <v>1413.6345150204111</v>
      </c>
      <c r="D152">
        <f t="shared" si="24"/>
        <v>687.21286605066337</v>
      </c>
      <c r="E152">
        <f t="shared" si="25"/>
        <v>6423.3654849795894</v>
      </c>
      <c r="F152">
        <f t="shared" si="26"/>
        <v>6535.4537681748361</v>
      </c>
      <c r="G152">
        <f t="shared" si="26"/>
        <v>1.1511461786502768E-14</v>
      </c>
      <c r="H152">
        <f t="shared" si="26"/>
        <v>4.5860181032399111E-29</v>
      </c>
      <c r="I152">
        <f t="shared" si="26"/>
        <v>0</v>
      </c>
      <c r="J152">
        <f t="shared" si="21"/>
        <v>0</v>
      </c>
      <c r="K152">
        <f t="shared" si="27"/>
        <v>6535.4537681748361</v>
      </c>
      <c r="L152">
        <f t="shared" si="22"/>
        <v>-112.08828319524673</v>
      </c>
      <c r="M152">
        <f t="shared" si="28"/>
        <v>12563.783229657831</v>
      </c>
    </row>
    <row r="153" spans="1:13" x14ac:dyDescent="0.3">
      <c r="A153">
        <v>541.94999999999402</v>
      </c>
      <c r="B153">
        <v>7808</v>
      </c>
      <c r="C153">
        <f t="shared" si="23"/>
        <v>1413.4708696556804</v>
      </c>
      <c r="D153">
        <f t="shared" si="24"/>
        <v>687.1628660506633</v>
      </c>
      <c r="E153">
        <f t="shared" si="25"/>
        <v>6394.5291303443191</v>
      </c>
      <c r="F153">
        <f t="shared" si="26"/>
        <v>6342.6978574470977</v>
      </c>
      <c r="G153">
        <f t="shared" si="26"/>
        <v>1.8737364692973384E-14</v>
      </c>
      <c r="H153">
        <f t="shared" si="26"/>
        <v>9.600423360076366E-29</v>
      </c>
      <c r="I153">
        <f t="shared" si="26"/>
        <v>0</v>
      </c>
      <c r="J153">
        <f t="shared" si="21"/>
        <v>0</v>
      </c>
      <c r="K153">
        <f t="shared" si="27"/>
        <v>6342.6978574470977</v>
      </c>
      <c r="L153">
        <f t="shared" si="22"/>
        <v>51.831272897221425</v>
      </c>
      <c r="M153">
        <f t="shared" si="28"/>
        <v>2686.4808501462403</v>
      </c>
    </row>
    <row r="154" spans="1:13" x14ac:dyDescent="0.3">
      <c r="A154">
        <v>541.99999999999397</v>
      </c>
      <c r="B154">
        <v>7512</v>
      </c>
      <c r="C154">
        <f t="shared" si="23"/>
        <v>1413.3072242909504</v>
      </c>
      <c r="D154">
        <f t="shared" si="24"/>
        <v>687.11286605066334</v>
      </c>
      <c r="E154">
        <f t="shared" si="25"/>
        <v>6098.6927757090498</v>
      </c>
      <c r="F154">
        <f t="shared" si="26"/>
        <v>6140.5696918441536</v>
      </c>
      <c r="G154">
        <f t="shared" si="26"/>
        <v>3.0404675106918691E-14</v>
      </c>
      <c r="H154">
        <f t="shared" si="26"/>
        <v>2.002041516635529E-28</v>
      </c>
      <c r="I154">
        <f t="shared" si="26"/>
        <v>0</v>
      </c>
      <c r="J154">
        <f t="shared" si="21"/>
        <v>0</v>
      </c>
      <c r="K154">
        <f t="shared" si="27"/>
        <v>6140.5696918441536</v>
      </c>
      <c r="L154">
        <f t="shared" si="22"/>
        <v>-41.876916135103784</v>
      </c>
      <c r="M154">
        <f t="shared" si="28"/>
        <v>1753.6761049865156</v>
      </c>
    </row>
    <row r="155" spans="1:13" x14ac:dyDescent="0.3">
      <c r="A155">
        <v>542.04999999999404</v>
      </c>
      <c r="B155">
        <v>7263</v>
      </c>
      <c r="C155">
        <f t="shared" si="23"/>
        <v>1413.1435789262198</v>
      </c>
      <c r="D155">
        <f t="shared" si="24"/>
        <v>687.06286605066327</v>
      </c>
      <c r="E155">
        <f t="shared" si="25"/>
        <v>5849.8564210737804</v>
      </c>
      <c r="F155">
        <f t="shared" si="26"/>
        <v>5930.3410463294613</v>
      </c>
      <c r="G155">
        <f t="shared" si="26"/>
        <v>4.9184249418031805E-14</v>
      </c>
      <c r="H155">
        <f t="shared" si="26"/>
        <v>4.1589514206937133E-28</v>
      </c>
      <c r="I155">
        <f t="shared" si="26"/>
        <v>0</v>
      </c>
      <c r="J155">
        <f t="shared" si="21"/>
        <v>0</v>
      </c>
      <c r="K155">
        <f t="shared" si="27"/>
        <v>5930.3410463294613</v>
      </c>
      <c r="L155">
        <f t="shared" si="22"/>
        <v>-80.484625255680839</v>
      </c>
      <c r="M155">
        <f t="shared" si="28"/>
        <v>6477.7749025473777</v>
      </c>
    </row>
    <row r="156" spans="1:13" x14ac:dyDescent="0.3">
      <c r="A156">
        <v>542.099999999994</v>
      </c>
      <c r="B156">
        <v>7129</v>
      </c>
      <c r="C156">
        <f t="shared" si="23"/>
        <v>1412.9799335614896</v>
      </c>
      <c r="D156">
        <f t="shared" si="24"/>
        <v>687.01286605066332</v>
      </c>
      <c r="E156">
        <f t="shared" si="25"/>
        <v>5716.0200664385102</v>
      </c>
      <c r="F156">
        <f t="shared" si="26"/>
        <v>5713.3001305431162</v>
      </c>
      <c r="G156">
        <f t="shared" si="26"/>
        <v>7.9316867314798036E-14</v>
      </c>
      <c r="H156">
        <f t="shared" si="26"/>
        <v>8.6064230453987681E-28</v>
      </c>
      <c r="I156">
        <f t="shared" si="26"/>
        <v>0</v>
      </c>
      <c r="J156">
        <f t="shared" si="21"/>
        <v>0</v>
      </c>
      <c r="K156">
        <f t="shared" si="27"/>
        <v>5713.3001305431162</v>
      </c>
      <c r="L156">
        <f t="shared" si="22"/>
        <v>2.7199358953939736</v>
      </c>
      <c r="M156">
        <f t="shared" si="28"/>
        <v>7.3980512750526168</v>
      </c>
    </row>
    <row r="157" spans="1:13" x14ac:dyDescent="0.3">
      <c r="A157">
        <v>542.14999999999304</v>
      </c>
      <c r="B157">
        <v>6811</v>
      </c>
      <c r="C157">
        <f t="shared" si="23"/>
        <v>1412.8162881967623</v>
      </c>
      <c r="D157">
        <f t="shared" si="24"/>
        <v>686.96286605066427</v>
      </c>
      <c r="E157">
        <f t="shared" si="25"/>
        <v>5398.1837118032381</v>
      </c>
      <c r="F157">
        <f t="shared" si="26"/>
        <v>5490.738646572584</v>
      </c>
      <c r="G157">
        <f t="shared" si="26"/>
        <v>1.2751429722562107E-13</v>
      </c>
      <c r="H157">
        <f t="shared" si="26"/>
        <v>1.7741470202727727E-27</v>
      </c>
      <c r="I157">
        <f t="shared" si="26"/>
        <v>0</v>
      </c>
      <c r="J157">
        <f t="shared" si="21"/>
        <v>0</v>
      </c>
      <c r="K157">
        <f t="shared" si="27"/>
        <v>5490.738646572584</v>
      </c>
      <c r="L157">
        <f t="shared" si="22"/>
        <v>-92.554934769345891</v>
      </c>
      <c r="M157">
        <f t="shared" si="28"/>
        <v>8566.4159501578724</v>
      </c>
    </row>
    <row r="158" spans="1:13" x14ac:dyDescent="0.3">
      <c r="A158">
        <v>542.199999999993</v>
      </c>
      <c r="B158">
        <v>6632</v>
      </c>
      <c r="C158">
        <f t="shared" si="23"/>
        <v>1412.6526428320321</v>
      </c>
      <c r="D158">
        <f t="shared" si="24"/>
        <v>686.91286605066432</v>
      </c>
      <c r="E158">
        <f t="shared" si="25"/>
        <v>5219.3473571679679</v>
      </c>
      <c r="F158">
        <f t="shared" si="26"/>
        <v>5263.9392627243233</v>
      </c>
      <c r="G158">
        <f t="shared" si="26"/>
        <v>2.0436477154440301E-13</v>
      </c>
      <c r="H158">
        <f t="shared" si="26"/>
        <v>3.6432132814502528E-27</v>
      </c>
      <c r="I158">
        <f t="shared" si="26"/>
        <v>0</v>
      </c>
      <c r="J158">
        <f t="shared" si="21"/>
        <v>0</v>
      </c>
      <c r="K158">
        <f t="shared" si="27"/>
        <v>5263.9392627243233</v>
      </c>
      <c r="L158">
        <f t="shared" si="22"/>
        <v>-44.591905556355414</v>
      </c>
      <c r="M158">
        <f t="shared" si="28"/>
        <v>1988.4380411469208</v>
      </c>
    </row>
    <row r="159" spans="1:13" x14ac:dyDescent="0.3">
      <c r="A159">
        <v>542.24999999999295</v>
      </c>
      <c r="B159">
        <v>6320</v>
      </c>
      <c r="C159">
        <f t="shared" si="23"/>
        <v>1412.4889974673019</v>
      </c>
      <c r="D159">
        <f t="shared" si="24"/>
        <v>686.86286605066437</v>
      </c>
      <c r="E159">
        <f t="shared" si="25"/>
        <v>4907.5110025326976</v>
      </c>
      <c r="F159">
        <f t="shared" si="26"/>
        <v>5034.1636683475717</v>
      </c>
      <c r="G159">
        <f t="shared" si="26"/>
        <v>3.265179117477626E-13</v>
      </c>
      <c r="H159">
        <f t="shared" si="26"/>
        <v>7.4525974037650129E-27</v>
      </c>
      <c r="I159">
        <f t="shared" si="26"/>
        <v>0</v>
      </c>
      <c r="J159">
        <f t="shared" si="21"/>
        <v>0</v>
      </c>
      <c r="K159">
        <f t="shared" si="27"/>
        <v>5034.1636683475717</v>
      </c>
      <c r="L159">
        <f t="shared" si="22"/>
        <v>-126.65266581487413</v>
      </c>
      <c r="M159">
        <f t="shared" si="28"/>
        <v>16040.897758014185</v>
      </c>
    </row>
    <row r="160" spans="1:13" x14ac:dyDescent="0.3">
      <c r="A160">
        <v>542.29999999999302</v>
      </c>
      <c r="B160">
        <v>6142</v>
      </c>
      <c r="C160">
        <f t="shared" si="23"/>
        <v>1412.3253521025715</v>
      </c>
      <c r="D160">
        <f t="shared" si="24"/>
        <v>686.8128660506643</v>
      </c>
      <c r="E160">
        <f t="shared" si="25"/>
        <v>4729.6746478974283</v>
      </c>
      <c r="F160">
        <f t="shared" si="26"/>
        <v>4802.6413586630879</v>
      </c>
      <c r="G160">
        <f t="shared" si="26"/>
        <v>5.2007000937833258E-13</v>
      </c>
      <c r="H160">
        <f t="shared" si="26"/>
        <v>1.5186538632191493E-26</v>
      </c>
      <c r="I160">
        <f t="shared" si="26"/>
        <v>0</v>
      </c>
      <c r="J160">
        <f t="shared" si="21"/>
        <v>0</v>
      </c>
      <c r="K160">
        <f t="shared" si="27"/>
        <v>4802.6413586630888</v>
      </c>
      <c r="L160">
        <f t="shared" si="22"/>
        <v>-72.966710765660537</v>
      </c>
      <c r="M160">
        <f t="shared" si="28"/>
        <v>5324.1408799595611</v>
      </c>
    </row>
    <row r="161" spans="1:13" x14ac:dyDescent="0.3">
      <c r="A161">
        <v>542.34999999999297</v>
      </c>
      <c r="B161">
        <v>5839</v>
      </c>
      <c r="C161">
        <f t="shared" si="23"/>
        <v>1412.1617067378413</v>
      </c>
      <c r="D161">
        <f t="shared" si="24"/>
        <v>686.76286605066434</v>
      </c>
      <c r="E161">
        <f t="shared" si="25"/>
        <v>4426.8382932621589</v>
      </c>
      <c r="F161">
        <f t="shared" si="26"/>
        <v>4570.5592804934049</v>
      </c>
      <c r="G161">
        <f t="shared" si="26"/>
        <v>8.2579154881260631E-13</v>
      </c>
      <c r="H161">
        <f t="shared" si="26"/>
        <v>3.0827479077037647E-26</v>
      </c>
      <c r="I161">
        <f t="shared" si="26"/>
        <v>0</v>
      </c>
      <c r="J161">
        <f t="shared" si="21"/>
        <v>0</v>
      </c>
      <c r="K161">
        <f t="shared" si="27"/>
        <v>4570.5592804934058</v>
      </c>
      <c r="L161">
        <f t="shared" si="22"/>
        <v>-143.72098723124691</v>
      </c>
      <c r="M161">
        <f t="shared" si="28"/>
        <v>20655.722170724235</v>
      </c>
    </row>
    <row r="162" spans="1:13" x14ac:dyDescent="0.3">
      <c r="A162">
        <v>542.39999999999304</v>
      </c>
      <c r="B162">
        <v>5640</v>
      </c>
      <c r="C162">
        <f t="shared" si="23"/>
        <v>1411.9980613731107</v>
      </c>
      <c r="D162">
        <f t="shared" si="24"/>
        <v>686.71286605066427</v>
      </c>
      <c r="E162">
        <f t="shared" si="25"/>
        <v>4228.0019386268896</v>
      </c>
      <c r="F162">
        <f t="shared" si="26"/>
        <v>4339.0524497461165</v>
      </c>
      <c r="G162">
        <f t="shared" si="26"/>
        <v>1.3071724360953457E-12</v>
      </c>
      <c r="H162">
        <f t="shared" si="26"/>
        <v>6.2336913920353423E-26</v>
      </c>
      <c r="I162">
        <f t="shared" si="26"/>
        <v>0</v>
      </c>
      <c r="J162">
        <f t="shared" si="21"/>
        <v>0</v>
      </c>
      <c r="K162">
        <f t="shared" si="27"/>
        <v>4339.0524497461174</v>
      </c>
      <c r="L162">
        <f t="shared" si="22"/>
        <v>-111.05051111922785</v>
      </c>
      <c r="M162">
        <f t="shared" si="28"/>
        <v>12332.216019841748</v>
      </c>
    </row>
    <row r="163" spans="1:13" x14ac:dyDescent="0.3">
      <c r="A163">
        <v>542.449999999993</v>
      </c>
      <c r="B163">
        <v>5463</v>
      </c>
      <c r="C163">
        <f t="shared" si="23"/>
        <v>1411.8344160083805</v>
      </c>
      <c r="D163">
        <f t="shared" si="24"/>
        <v>686.66286605066432</v>
      </c>
      <c r="E163">
        <f t="shared" si="25"/>
        <v>4051.1655839916193</v>
      </c>
      <c r="F163">
        <f t="shared" si="26"/>
        <v>4109.1956303546322</v>
      </c>
      <c r="G163">
        <f t="shared" si="26"/>
        <v>2.0627621446040339E-12</v>
      </c>
      <c r="H163">
        <f t="shared" si="26"/>
        <v>1.2556848617849274E-25</v>
      </c>
      <c r="I163">
        <f t="shared" si="26"/>
        <v>0</v>
      </c>
      <c r="J163">
        <f t="shared" si="21"/>
        <v>0</v>
      </c>
      <c r="K163">
        <f t="shared" si="27"/>
        <v>4109.195630354634</v>
      </c>
      <c r="L163">
        <f t="shared" si="22"/>
        <v>-58.030046363014662</v>
      </c>
      <c r="M163">
        <f t="shared" si="28"/>
        <v>3367.4862808936314</v>
      </c>
    </row>
    <row r="164" spans="1:13" x14ac:dyDescent="0.3">
      <c r="A164">
        <v>542.49999999999295</v>
      </c>
      <c r="B164">
        <v>5267</v>
      </c>
      <c r="C164">
        <f t="shared" si="23"/>
        <v>1411.6707706436503</v>
      </c>
      <c r="D164">
        <f t="shared" si="24"/>
        <v>686.61286605066437</v>
      </c>
      <c r="E164">
        <f t="shared" si="25"/>
        <v>3855.32922935635</v>
      </c>
      <c r="F164">
        <f t="shared" si="26"/>
        <v>3881.9961424127805</v>
      </c>
      <c r="G164">
        <f t="shared" si="26"/>
        <v>3.2450339719746094E-12</v>
      </c>
      <c r="H164">
        <f t="shared" si="26"/>
        <v>2.5196724822763878E-25</v>
      </c>
      <c r="I164">
        <f t="shared" si="26"/>
        <v>0</v>
      </c>
      <c r="J164">
        <f t="shared" si="21"/>
        <v>0</v>
      </c>
      <c r="K164">
        <f t="shared" si="27"/>
        <v>3881.9961424127837</v>
      </c>
      <c r="L164">
        <f t="shared" si="22"/>
        <v>-26.666913056433714</v>
      </c>
      <c r="M164">
        <f t="shared" si="28"/>
        <v>711.12425195939488</v>
      </c>
    </row>
    <row r="165" spans="1:13" x14ac:dyDescent="0.3">
      <c r="A165">
        <v>542.54999999999302</v>
      </c>
      <c r="B165">
        <v>5071</v>
      </c>
      <c r="C165">
        <f t="shared" si="23"/>
        <v>1411.5071252789198</v>
      </c>
      <c r="D165">
        <f t="shared" si="24"/>
        <v>686.5628660506643</v>
      </c>
      <c r="E165">
        <f t="shared" si="25"/>
        <v>3659.4928747210802</v>
      </c>
      <c r="F165">
        <f t="shared" si="26"/>
        <v>3658.3878451015294</v>
      </c>
      <c r="G165">
        <f t="shared" si="26"/>
        <v>5.0891255662768186E-12</v>
      </c>
      <c r="H165">
        <f t="shared" si="26"/>
        <v>5.036578433400489E-25</v>
      </c>
      <c r="I165">
        <f t="shared" si="26"/>
        <v>0</v>
      </c>
      <c r="J165">
        <f t="shared" si="21"/>
        <v>0</v>
      </c>
      <c r="K165">
        <f t="shared" si="27"/>
        <v>3658.3878451015344</v>
      </c>
      <c r="L165">
        <f t="shared" si="22"/>
        <v>1.1050296195458031</v>
      </c>
      <c r="M165">
        <f t="shared" si="28"/>
        <v>1.2210904600735424</v>
      </c>
    </row>
    <row r="166" spans="1:13" x14ac:dyDescent="0.3">
      <c r="A166">
        <v>542.59999999999297</v>
      </c>
      <c r="B166">
        <v>4731</v>
      </c>
      <c r="C166">
        <f t="shared" si="23"/>
        <v>1411.3434799141896</v>
      </c>
      <c r="D166">
        <f t="shared" si="24"/>
        <v>686.51286605066434</v>
      </c>
      <c r="E166">
        <f t="shared" si="25"/>
        <v>3319.6565200858104</v>
      </c>
      <c r="F166">
        <f t="shared" si="26"/>
        <v>3439.2263180741515</v>
      </c>
      <c r="G166">
        <f t="shared" si="26"/>
        <v>7.9564787848506691E-12</v>
      </c>
      <c r="H166">
        <f t="shared" si="26"/>
        <v>1.0028943485575277E-24</v>
      </c>
      <c r="I166">
        <f t="shared" si="26"/>
        <v>0</v>
      </c>
      <c r="J166">
        <f t="shared" si="21"/>
        <v>0</v>
      </c>
      <c r="K166">
        <f t="shared" si="27"/>
        <v>3439.2263180741593</v>
      </c>
      <c r="L166">
        <f t="shared" si="22"/>
        <v>-119.56979798834891</v>
      </c>
      <c r="M166">
        <f t="shared" si="28"/>
        <v>14296.936590974567</v>
      </c>
    </row>
    <row r="167" spans="1:13" x14ac:dyDescent="0.3">
      <c r="A167">
        <v>542.64999999999304</v>
      </c>
      <c r="B167">
        <v>4533</v>
      </c>
      <c r="C167">
        <f t="shared" si="23"/>
        <v>1411.179834549459</v>
      </c>
      <c r="D167">
        <f t="shared" si="24"/>
        <v>686.46286605066427</v>
      </c>
      <c r="E167">
        <f t="shared" si="25"/>
        <v>3121.820165450541</v>
      </c>
      <c r="F167">
        <f t="shared" si="26"/>
        <v>3225.2852437624256</v>
      </c>
      <c r="G167">
        <f t="shared" si="26"/>
        <v>1.2400879157095913E-11</v>
      </c>
      <c r="H167">
        <f t="shared" si="26"/>
        <v>1.9893117166401816E-24</v>
      </c>
      <c r="I167">
        <f t="shared" si="26"/>
        <v>0</v>
      </c>
      <c r="J167">
        <f t="shared" si="21"/>
        <v>0</v>
      </c>
      <c r="K167">
        <f t="shared" si="27"/>
        <v>3225.2852437624379</v>
      </c>
      <c r="L167">
        <f t="shared" si="22"/>
        <v>-103.46507831189683</v>
      </c>
      <c r="M167">
        <f t="shared" si="28"/>
        <v>10705.022430086945</v>
      </c>
    </row>
    <row r="168" spans="1:13" x14ac:dyDescent="0.3">
      <c r="A168">
        <v>542.699999999993</v>
      </c>
      <c r="B168">
        <v>4293</v>
      </c>
      <c r="C168">
        <f t="shared" si="23"/>
        <v>1411.0161891847288</v>
      </c>
      <c r="D168">
        <f t="shared" si="24"/>
        <v>686.41286605066432</v>
      </c>
      <c r="E168">
        <f t="shared" si="25"/>
        <v>2881.9838108152712</v>
      </c>
      <c r="F168">
        <f t="shared" si="26"/>
        <v>3017.2539730033391</v>
      </c>
      <c r="G168">
        <f t="shared" si="26"/>
        <v>1.9268054477705476E-11</v>
      </c>
      <c r="H168">
        <f t="shared" si="26"/>
        <v>3.9307784923300687E-24</v>
      </c>
      <c r="I168">
        <f t="shared" si="26"/>
        <v>0</v>
      </c>
      <c r="J168">
        <f t="shared" si="21"/>
        <v>0</v>
      </c>
      <c r="K168">
        <f t="shared" si="27"/>
        <v>3017.2539730033582</v>
      </c>
      <c r="L168">
        <f t="shared" si="22"/>
        <v>-135.27016218808694</v>
      </c>
      <c r="M168">
        <f t="shared" si="28"/>
        <v>18298.016778391346</v>
      </c>
    </row>
    <row r="169" spans="1:13" x14ac:dyDescent="0.3">
      <c r="A169">
        <v>542.74999999999295</v>
      </c>
      <c r="B169">
        <v>4186</v>
      </c>
      <c r="C169">
        <f t="shared" si="23"/>
        <v>1410.8525438199986</v>
      </c>
      <c r="D169">
        <f t="shared" si="24"/>
        <v>686.36286605066437</v>
      </c>
      <c r="E169">
        <f t="shared" si="25"/>
        <v>2775.1474561800014</v>
      </c>
      <c r="F169">
        <f t="shared" si="26"/>
        <v>2815.7362377665513</v>
      </c>
      <c r="G169">
        <f t="shared" si="26"/>
        <v>2.9845377704439746E-11</v>
      </c>
      <c r="H169">
        <f t="shared" si="26"/>
        <v>7.7371742125361888E-24</v>
      </c>
      <c r="I169">
        <f t="shared" si="26"/>
        <v>0</v>
      </c>
      <c r="J169">
        <f t="shared" si="21"/>
        <v>0</v>
      </c>
      <c r="K169">
        <f t="shared" si="27"/>
        <v>2815.7362377665813</v>
      </c>
      <c r="L169">
        <f t="shared" si="22"/>
        <v>-40.588781586579898</v>
      </c>
      <c r="M169">
        <f t="shared" si="28"/>
        <v>1647.4491906830874</v>
      </c>
    </row>
    <row r="170" spans="1:13" x14ac:dyDescent="0.3">
      <c r="A170">
        <v>542.79999999999302</v>
      </c>
      <c r="B170">
        <v>4037</v>
      </c>
      <c r="C170">
        <f t="shared" si="23"/>
        <v>1410.6888984552679</v>
      </c>
      <c r="D170">
        <f t="shared" si="24"/>
        <v>686.3128660506643</v>
      </c>
      <c r="E170">
        <f t="shared" si="25"/>
        <v>2626.3111015447321</v>
      </c>
      <c r="F170">
        <f t="shared" si="26"/>
        <v>2621.2499579958844</v>
      </c>
      <c r="G170">
        <f t="shared" si="26"/>
        <v>4.6086116895150218E-11</v>
      </c>
      <c r="H170">
        <f t="shared" si="26"/>
        <v>1.5171001603970348E-23</v>
      </c>
      <c r="I170">
        <f t="shared" si="26"/>
        <v>0</v>
      </c>
      <c r="J170">
        <f t="shared" si="21"/>
        <v>0</v>
      </c>
      <c r="K170">
        <f t="shared" si="27"/>
        <v>2621.2499579959303</v>
      </c>
      <c r="L170">
        <f t="shared" si="22"/>
        <v>5.0611435488017378</v>
      </c>
      <c r="M170">
        <f t="shared" si="28"/>
        <v>25.615174021577449</v>
      </c>
    </row>
    <row r="171" spans="1:13" x14ac:dyDescent="0.3">
      <c r="A171">
        <v>542.84999999999297</v>
      </c>
      <c r="B171">
        <v>3736</v>
      </c>
      <c r="C171">
        <f t="shared" si="23"/>
        <v>1410.5252530905377</v>
      </c>
      <c r="D171">
        <f t="shared" si="24"/>
        <v>686.26286605066434</v>
      </c>
      <c r="E171">
        <f t="shared" si="25"/>
        <v>2325.4747469094623</v>
      </c>
      <c r="F171">
        <f t="shared" si="26"/>
        <v>2434.2280748117023</v>
      </c>
      <c r="G171">
        <f t="shared" si="26"/>
        <v>7.0944213510782023E-11</v>
      </c>
      <c r="H171">
        <f t="shared" si="26"/>
        <v>2.9632903510108912E-23</v>
      </c>
      <c r="I171">
        <f t="shared" si="26"/>
        <v>0</v>
      </c>
      <c r="J171">
        <f t="shared" si="21"/>
        <v>0</v>
      </c>
      <c r="K171">
        <f t="shared" si="27"/>
        <v>2434.2280748117732</v>
      </c>
      <c r="L171">
        <f t="shared" si="22"/>
        <v>-108.75332790231096</v>
      </c>
      <c r="M171">
        <f t="shared" si="28"/>
        <v>11827.286329827566</v>
      </c>
    </row>
    <row r="172" spans="1:13" x14ac:dyDescent="0.3">
      <c r="A172">
        <v>542.89999999999304</v>
      </c>
      <c r="B172">
        <v>3652</v>
      </c>
      <c r="C172">
        <f t="shared" si="23"/>
        <v>1410.3616077258073</v>
      </c>
      <c r="D172">
        <f t="shared" si="24"/>
        <v>686.21286605066427</v>
      </c>
      <c r="E172">
        <f t="shared" si="25"/>
        <v>2241.6383922741925</v>
      </c>
      <c r="F172">
        <f t="shared" si="26"/>
        <v>2255.020329802855</v>
      </c>
      <c r="G172">
        <f t="shared" si="26"/>
        <v>1.0887236665063706E-10</v>
      </c>
      <c r="H172">
        <f t="shared" si="26"/>
        <v>5.7658353110636103E-23</v>
      </c>
      <c r="I172">
        <f t="shared" si="26"/>
        <v>0</v>
      </c>
      <c r="J172">
        <f t="shared" si="21"/>
        <v>0</v>
      </c>
      <c r="K172">
        <f t="shared" si="27"/>
        <v>2255.0203298029637</v>
      </c>
      <c r="L172">
        <f t="shared" si="22"/>
        <v>-13.381937528771232</v>
      </c>
      <c r="M172">
        <f t="shared" si="28"/>
        <v>179.07625202393589</v>
      </c>
    </row>
    <row r="173" spans="1:13" x14ac:dyDescent="0.3">
      <c r="A173">
        <v>542.949999999993</v>
      </c>
      <c r="B173">
        <v>3395</v>
      </c>
      <c r="C173">
        <f t="shared" si="23"/>
        <v>1410.1979623610771</v>
      </c>
      <c r="D173">
        <f t="shared" si="24"/>
        <v>686.16286605066432</v>
      </c>
      <c r="E173">
        <f t="shared" si="25"/>
        <v>1984.8020376389229</v>
      </c>
      <c r="F173">
        <f t="shared" si="26"/>
        <v>2083.8958999815668</v>
      </c>
      <c r="G173">
        <f t="shared" si="26"/>
        <v>1.6656056010244506E-10</v>
      </c>
      <c r="H173">
        <f t="shared" si="26"/>
        <v>1.1175792616030261E-22</v>
      </c>
      <c r="I173">
        <f t="shared" si="26"/>
        <v>0</v>
      </c>
      <c r="J173">
        <f t="shared" si="21"/>
        <v>0</v>
      </c>
      <c r="K173">
        <f t="shared" si="27"/>
        <v>2083.8958999817332</v>
      </c>
      <c r="L173">
        <f t="shared" si="22"/>
        <v>-99.093862342810326</v>
      </c>
      <c r="M173">
        <f t="shared" si="28"/>
        <v>9819.5935540158425</v>
      </c>
    </row>
    <row r="174" spans="1:13" x14ac:dyDescent="0.3">
      <c r="A174">
        <v>542.99999999999295</v>
      </c>
      <c r="B174">
        <v>3266</v>
      </c>
      <c r="C174">
        <f t="shared" si="23"/>
        <v>1410.0343169963469</v>
      </c>
      <c r="D174">
        <f t="shared" si="24"/>
        <v>686.11286605066437</v>
      </c>
      <c r="E174">
        <f t="shared" si="25"/>
        <v>1855.9656830036531</v>
      </c>
      <c r="F174">
        <f t="shared" si="26"/>
        <v>1921.0467901865572</v>
      </c>
      <c r="G174">
        <f t="shared" si="26"/>
        <v>2.5402736614886681E-10</v>
      </c>
      <c r="H174">
        <f t="shared" si="26"/>
        <v>2.1578562448484219E-22</v>
      </c>
      <c r="I174">
        <f t="shared" si="26"/>
        <v>0</v>
      </c>
      <c r="J174">
        <f t="shared" si="21"/>
        <v>0</v>
      </c>
      <c r="K174">
        <f t="shared" si="27"/>
        <v>1921.0467901868112</v>
      </c>
      <c r="L174">
        <f t="shared" si="22"/>
        <v>-65.08110718315811</v>
      </c>
      <c r="M174">
        <f t="shared" si="28"/>
        <v>4235.5505121857141</v>
      </c>
    </row>
    <row r="175" spans="1:13" x14ac:dyDescent="0.3">
      <c r="A175">
        <v>543.04999999999302</v>
      </c>
      <c r="B175">
        <v>3278</v>
      </c>
      <c r="C175">
        <f t="shared" si="23"/>
        <v>1409.8706716316162</v>
      </c>
      <c r="D175">
        <f t="shared" si="24"/>
        <v>686.0628660506643</v>
      </c>
      <c r="E175">
        <f t="shared" si="25"/>
        <v>1868.1293283683838</v>
      </c>
      <c r="F175">
        <f t="shared" si="26"/>
        <v>1766.5918793797171</v>
      </c>
      <c r="G175">
        <f t="shared" si="26"/>
        <v>3.8622702759742555E-10</v>
      </c>
      <c r="H175">
        <f t="shared" si="26"/>
        <v>4.1504459023395967E-22</v>
      </c>
      <c r="I175">
        <f t="shared" si="26"/>
        <v>0</v>
      </c>
      <c r="J175">
        <f t="shared" si="21"/>
        <v>0</v>
      </c>
      <c r="K175">
        <f t="shared" si="27"/>
        <v>1766.5918793801034</v>
      </c>
      <c r="L175">
        <f t="shared" si="22"/>
        <v>101.5374489882804</v>
      </c>
      <c r="M175">
        <f t="shared" si="28"/>
        <v>10309.853547047645</v>
      </c>
    </row>
    <row r="176" spans="1:13" x14ac:dyDescent="0.3">
      <c r="A176">
        <v>543.09999999999297</v>
      </c>
      <c r="B176">
        <v>2994</v>
      </c>
      <c r="C176">
        <f t="shared" si="23"/>
        <v>1409.707026266886</v>
      </c>
      <c r="D176">
        <f t="shared" si="24"/>
        <v>686.01286605066434</v>
      </c>
      <c r="E176">
        <f t="shared" si="25"/>
        <v>1584.292973733114</v>
      </c>
      <c r="F176">
        <f t="shared" si="26"/>
        <v>1620.5815142445188</v>
      </c>
      <c r="G176">
        <f t="shared" si="26"/>
        <v>5.8540798514145002E-10</v>
      </c>
      <c r="H176">
        <f t="shared" si="26"/>
        <v>7.9523425701386504E-22</v>
      </c>
      <c r="I176">
        <f t="shared" si="26"/>
        <v>0</v>
      </c>
      <c r="J176">
        <f t="shared" si="21"/>
        <v>0</v>
      </c>
      <c r="K176">
        <f t="shared" si="27"/>
        <v>1620.5815142451042</v>
      </c>
      <c r="L176">
        <f t="shared" si="22"/>
        <v>-36.288540511990277</v>
      </c>
      <c r="M176">
        <f t="shared" si="28"/>
        <v>1316.8581724903595</v>
      </c>
    </row>
    <row r="177" spans="1:13" x14ac:dyDescent="0.3">
      <c r="A177">
        <v>543.14999999999304</v>
      </c>
      <c r="B177">
        <v>2889</v>
      </c>
      <c r="C177">
        <f t="shared" si="23"/>
        <v>1409.5433809021556</v>
      </c>
      <c r="D177">
        <f t="shared" si="24"/>
        <v>685.96286605066427</v>
      </c>
      <c r="E177">
        <f t="shared" si="25"/>
        <v>1479.4566190978444</v>
      </c>
      <c r="F177">
        <f t="shared" si="26"/>
        <v>1483.0025427039498</v>
      </c>
      <c r="G177">
        <f t="shared" si="26"/>
        <v>8.8456234124009157E-10</v>
      </c>
      <c r="H177">
        <f t="shared" si="26"/>
        <v>1.5178312043318819E-21</v>
      </c>
      <c r="I177">
        <f t="shared" si="26"/>
        <v>0</v>
      </c>
      <c r="J177">
        <f t="shared" si="21"/>
        <v>0</v>
      </c>
      <c r="K177">
        <f t="shared" si="27"/>
        <v>1483.0025427048342</v>
      </c>
      <c r="L177">
        <f t="shared" si="22"/>
        <v>-3.5459236069898452</v>
      </c>
      <c r="M177">
        <f t="shared" si="28"/>
        <v>12.573574226607874</v>
      </c>
    </row>
    <row r="178" spans="1:13" x14ac:dyDescent="0.3">
      <c r="A178">
        <v>543.199999999993</v>
      </c>
      <c r="B178">
        <v>2789</v>
      </c>
      <c r="C178">
        <f t="shared" si="23"/>
        <v>1409.3797355374254</v>
      </c>
      <c r="D178">
        <f t="shared" si="24"/>
        <v>685.91286605066432</v>
      </c>
      <c r="E178">
        <f t="shared" si="25"/>
        <v>1379.6202644625746</v>
      </c>
      <c r="F178">
        <f t="shared" si="26"/>
        <v>1353.7836812708233</v>
      </c>
      <c r="G178">
        <f t="shared" si="26"/>
        <v>1.3324535365552021E-9</v>
      </c>
      <c r="H178">
        <f t="shared" si="26"/>
        <v>2.8858911595340499E-21</v>
      </c>
      <c r="I178">
        <f t="shared" si="26"/>
        <v>0</v>
      </c>
      <c r="J178">
        <f t="shared" si="21"/>
        <v>0</v>
      </c>
      <c r="K178">
        <f t="shared" si="27"/>
        <v>1353.7836812721557</v>
      </c>
      <c r="L178">
        <f t="shared" si="22"/>
        <v>25.836583190418878</v>
      </c>
      <c r="M178">
        <f t="shared" si="28"/>
        <v>667.52903095543536</v>
      </c>
    </row>
    <row r="179" spans="1:13" x14ac:dyDescent="0.3">
      <c r="A179">
        <v>543.24999999999204</v>
      </c>
      <c r="B179">
        <v>2708</v>
      </c>
      <c r="C179">
        <f t="shared" si="23"/>
        <v>1409.2160901726982</v>
      </c>
      <c r="D179">
        <f t="shared" si="24"/>
        <v>685.86286605066527</v>
      </c>
      <c r="E179">
        <f t="shared" si="25"/>
        <v>1298.7839098273018</v>
      </c>
      <c r="F179">
        <f t="shared" si="26"/>
        <v>1232.8011132948191</v>
      </c>
      <c r="G179">
        <f t="shared" si="26"/>
        <v>2.0009190795568386E-9</v>
      </c>
      <c r="H179">
        <f t="shared" si="26"/>
        <v>5.465935374284467E-21</v>
      </c>
      <c r="I179">
        <f t="shared" si="26"/>
        <v>0</v>
      </c>
      <c r="J179">
        <f t="shared" si="21"/>
        <v>0</v>
      </c>
      <c r="K179">
        <f t="shared" si="27"/>
        <v>1232.8011132968199</v>
      </c>
      <c r="L179">
        <f t="shared" si="22"/>
        <v>65.982796530481892</v>
      </c>
      <c r="M179">
        <f t="shared" si="28"/>
        <v>4353.7294379829727</v>
      </c>
    </row>
    <row r="180" spans="1:13" x14ac:dyDescent="0.3">
      <c r="A180">
        <v>543.299999999992</v>
      </c>
      <c r="B180">
        <v>2558</v>
      </c>
      <c r="C180">
        <f t="shared" si="23"/>
        <v>1409.052444807968</v>
      </c>
      <c r="D180">
        <f t="shared" si="24"/>
        <v>685.81286605066532</v>
      </c>
      <c r="E180">
        <f t="shared" si="25"/>
        <v>1148.947555192032</v>
      </c>
      <c r="F180">
        <f t="shared" si="26"/>
        <v>1119.8842200058621</v>
      </c>
      <c r="G180">
        <f t="shared" si="26"/>
        <v>2.9954412127943401E-9</v>
      </c>
      <c r="H180">
        <f t="shared" si="26"/>
        <v>1.0312812252454188E-20</v>
      </c>
      <c r="I180">
        <f t="shared" si="26"/>
        <v>0</v>
      </c>
      <c r="J180">
        <f t="shared" si="21"/>
        <v>0</v>
      </c>
      <c r="K180">
        <f t="shared" si="27"/>
        <v>1119.8842200088575</v>
      </c>
      <c r="L180">
        <f t="shared" si="22"/>
        <v>29.063335183174559</v>
      </c>
      <c r="M180">
        <f t="shared" si="28"/>
        <v>844.67745196955218</v>
      </c>
    </row>
    <row r="181" spans="1:13" x14ac:dyDescent="0.3">
      <c r="A181">
        <v>543.34999999999195</v>
      </c>
      <c r="B181">
        <v>2443</v>
      </c>
      <c r="C181">
        <f t="shared" si="23"/>
        <v>1408.8887994432378</v>
      </c>
      <c r="D181">
        <f t="shared" si="24"/>
        <v>685.76286605066537</v>
      </c>
      <c r="E181">
        <f t="shared" si="25"/>
        <v>1034.1112005567622</v>
      </c>
      <c r="F181">
        <f t="shared" si="26"/>
        <v>1014.8213525407903</v>
      </c>
      <c r="G181">
        <f t="shared" si="26"/>
        <v>4.47039501178288E-9</v>
      </c>
      <c r="H181">
        <f t="shared" si="26"/>
        <v>1.9382857557951171E-20</v>
      </c>
      <c r="I181">
        <f t="shared" si="26"/>
        <v>0</v>
      </c>
      <c r="J181">
        <f t="shared" si="21"/>
        <v>0</v>
      </c>
      <c r="K181">
        <f t="shared" si="27"/>
        <v>1014.8213525452607</v>
      </c>
      <c r="L181">
        <f t="shared" si="22"/>
        <v>19.28984801150159</v>
      </c>
      <c r="M181">
        <f t="shared" si="28"/>
        <v>372.09823630683184</v>
      </c>
    </row>
    <row r="182" spans="1:13" x14ac:dyDescent="0.3">
      <c r="A182">
        <v>543.39999999999202</v>
      </c>
      <c r="B182">
        <v>2434</v>
      </c>
      <c r="C182">
        <f t="shared" si="23"/>
        <v>1408.7251540785071</v>
      </c>
      <c r="D182">
        <f t="shared" si="24"/>
        <v>685.7128660506653</v>
      </c>
      <c r="E182">
        <f t="shared" si="25"/>
        <v>1025.2748459214929</v>
      </c>
      <c r="F182">
        <f t="shared" si="26"/>
        <v>917.36556049557817</v>
      </c>
      <c r="G182">
        <f t="shared" si="26"/>
        <v>6.6509674547049577E-9</v>
      </c>
      <c r="H182">
        <f t="shared" si="26"/>
        <v>3.6289966813534189E-20</v>
      </c>
      <c r="I182">
        <f t="shared" si="26"/>
        <v>0</v>
      </c>
      <c r="J182">
        <f t="shared" si="21"/>
        <v>0</v>
      </c>
      <c r="K182">
        <f t="shared" si="27"/>
        <v>917.36556050222919</v>
      </c>
      <c r="L182">
        <f t="shared" si="22"/>
        <v>107.90928541926371</v>
      </c>
      <c r="M182">
        <f t="shared" si="28"/>
        <v>11644.41387969612</v>
      </c>
    </row>
    <row r="183" spans="1:13" x14ac:dyDescent="0.3">
      <c r="A183">
        <v>543.44999999999197</v>
      </c>
      <c r="B183">
        <v>2338</v>
      </c>
      <c r="C183">
        <f t="shared" si="23"/>
        <v>1408.5615087137769</v>
      </c>
      <c r="D183">
        <f t="shared" si="24"/>
        <v>685.66286605066534</v>
      </c>
      <c r="E183">
        <f t="shared" si="25"/>
        <v>929.4384912862231</v>
      </c>
      <c r="F183">
        <f t="shared" si="26"/>
        <v>827.24020095818128</v>
      </c>
      <c r="G183">
        <f t="shared" si="26"/>
        <v>9.8645566072953842E-9</v>
      </c>
      <c r="H183">
        <f t="shared" si="26"/>
        <v>6.768359403545704E-20</v>
      </c>
      <c r="I183">
        <f t="shared" si="26"/>
        <v>0</v>
      </c>
      <c r="J183">
        <f t="shared" si="21"/>
        <v>0</v>
      </c>
      <c r="K183">
        <f t="shared" si="27"/>
        <v>827.24020096804588</v>
      </c>
      <c r="L183">
        <f t="shared" si="22"/>
        <v>102.19829031817721</v>
      </c>
      <c r="M183">
        <f t="shared" si="28"/>
        <v>10444.490543958435</v>
      </c>
    </row>
    <row r="184" spans="1:13" x14ac:dyDescent="0.3">
      <c r="A184">
        <v>543.49999999999204</v>
      </c>
      <c r="B184">
        <v>2157</v>
      </c>
      <c r="C184">
        <f t="shared" si="23"/>
        <v>1408.3978633490465</v>
      </c>
      <c r="D184">
        <f t="shared" si="24"/>
        <v>685.61286605066527</v>
      </c>
      <c r="E184">
        <f t="shared" si="25"/>
        <v>748.60213665095353</v>
      </c>
      <c r="F184">
        <f t="shared" si="26"/>
        <v>744.14436091599919</v>
      </c>
      <c r="G184">
        <f t="shared" si="26"/>
        <v>1.4585594645583567E-8</v>
      </c>
      <c r="H184">
        <f t="shared" si="26"/>
        <v>1.2575009644254216E-19</v>
      </c>
      <c r="I184">
        <f t="shared" si="26"/>
        <v>0</v>
      </c>
      <c r="J184">
        <f t="shared" si="21"/>
        <v>0</v>
      </c>
      <c r="K184">
        <f t="shared" si="27"/>
        <v>744.14436093058475</v>
      </c>
      <c r="L184">
        <f t="shared" si="22"/>
        <v>4.4577757203687725</v>
      </c>
      <c r="M184">
        <f t="shared" si="28"/>
        <v>19.871764373109329</v>
      </c>
    </row>
    <row r="185" spans="1:13" x14ac:dyDescent="0.3">
      <c r="A185">
        <v>543.549999999992</v>
      </c>
      <c r="B185">
        <v>2175</v>
      </c>
      <c r="C185">
        <f t="shared" si="23"/>
        <v>1408.2342179843163</v>
      </c>
      <c r="D185">
        <f t="shared" si="24"/>
        <v>685.56286605066532</v>
      </c>
      <c r="E185">
        <f t="shared" si="25"/>
        <v>766.76578201568373</v>
      </c>
      <c r="F185">
        <f t="shared" si="26"/>
        <v>667.75803535242824</v>
      </c>
      <c r="G185">
        <f t="shared" si="26"/>
        <v>2.1499310595764586E-8</v>
      </c>
      <c r="H185">
        <f t="shared" si="26"/>
        <v>2.327347941463194E-19</v>
      </c>
      <c r="I185">
        <f t="shared" si="26"/>
        <v>0</v>
      </c>
      <c r="J185">
        <f t="shared" si="21"/>
        <v>0</v>
      </c>
      <c r="K185">
        <f t="shared" si="27"/>
        <v>667.75803537392756</v>
      </c>
      <c r="L185">
        <f t="shared" si="22"/>
        <v>99.007746641756171</v>
      </c>
      <c r="M185">
        <f t="shared" si="28"/>
        <v>9802.5338950781806</v>
      </c>
    </row>
    <row r="186" spans="1:13" x14ac:dyDescent="0.3">
      <c r="A186">
        <v>543.59999999999195</v>
      </c>
      <c r="B186">
        <v>2145</v>
      </c>
      <c r="C186">
        <f t="shared" si="23"/>
        <v>1408.0705726195861</v>
      </c>
      <c r="D186">
        <f t="shared" si="24"/>
        <v>685.51286605066537</v>
      </c>
      <c r="E186">
        <f t="shared" si="25"/>
        <v>736.92942738041393</v>
      </c>
      <c r="F186">
        <f t="shared" si="26"/>
        <v>597.74701289935501</v>
      </c>
      <c r="G186">
        <f t="shared" si="26"/>
        <v>3.1592118652798195E-8</v>
      </c>
      <c r="H186">
        <f t="shared" si="26"/>
        <v>4.2908405740722091E-19</v>
      </c>
      <c r="I186">
        <f t="shared" si="26"/>
        <v>0</v>
      </c>
      <c r="J186">
        <f t="shared" si="21"/>
        <v>0</v>
      </c>
      <c r="K186">
        <f t="shared" si="27"/>
        <v>597.74701293094711</v>
      </c>
      <c r="L186">
        <f t="shared" si="22"/>
        <v>139.18241444946682</v>
      </c>
      <c r="M186">
        <f t="shared" si="28"/>
        <v>19371.744491983151</v>
      </c>
    </row>
    <row r="187" spans="1:13" x14ac:dyDescent="0.3">
      <c r="A187">
        <v>543.64999999999202</v>
      </c>
      <c r="B187">
        <v>2022</v>
      </c>
      <c r="C187">
        <f t="shared" si="23"/>
        <v>1407.9069272548554</v>
      </c>
      <c r="D187">
        <f t="shared" si="24"/>
        <v>685.4628660506653</v>
      </c>
      <c r="E187">
        <f t="shared" si="25"/>
        <v>614.09307274514458</v>
      </c>
      <c r="F187">
        <f t="shared" si="26"/>
        <v>533.76743044440298</v>
      </c>
      <c r="G187">
        <f t="shared" si="26"/>
        <v>4.6279301296371032E-8</v>
      </c>
      <c r="H187">
        <f t="shared" si="26"/>
        <v>7.8804590316504295E-19</v>
      </c>
      <c r="I187">
        <f t="shared" si="26"/>
        <v>0</v>
      </c>
      <c r="J187">
        <f t="shared" si="21"/>
        <v>0</v>
      </c>
      <c r="K187">
        <f t="shared" si="27"/>
        <v>533.76743049068227</v>
      </c>
      <c r="L187">
        <f t="shared" si="22"/>
        <v>80.325642254462309</v>
      </c>
      <c r="M187">
        <f t="shared" si="28"/>
        <v>6452.2088035918605</v>
      </c>
    </row>
    <row r="188" spans="1:13" x14ac:dyDescent="0.3">
      <c r="A188">
        <v>543.69999999999197</v>
      </c>
      <c r="B188">
        <v>2013</v>
      </c>
      <c r="C188">
        <f t="shared" si="23"/>
        <v>1407.7432818901252</v>
      </c>
      <c r="D188">
        <f t="shared" si="24"/>
        <v>685.41286605066534</v>
      </c>
      <c r="E188">
        <f t="shared" si="25"/>
        <v>605.25671810987478</v>
      </c>
      <c r="F188">
        <f t="shared" si="26"/>
        <v>475.4699673656973</v>
      </c>
      <c r="G188">
        <f t="shared" si="26"/>
        <v>6.7584741810571825E-8</v>
      </c>
      <c r="H188">
        <f t="shared" si="26"/>
        <v>1.4417459050580209E-18</v>
      </c>
      <c r="I188">
        <f t="shared" si="26"/>
        <v>0</v>
      </c>
      <c r="J188">
        <f t="shared" si="21"/>
        <v>0</v>
      </c>
      <c r="K188">
        <f t="shared" si="27"/>
        <v>475.46996743328202</v>
      </c>
      <c r="L188">
        <f t="shared" si="22"/>
        <v>129.78675067659276</v>
      </c>
      <c r="M188">
        <f t="shared" si="28"/>
        <v>16844.600651188051</v>
      </c>
    </row>
    <row r="189" spans="1:13" x14ac:dyDescent="0.3">
      <c r="A189">
        <v>543.74999999999204</v>
      </c>
      <c r="B189">
        <v>1872</v>
      </c>
      <c r="C189">
        <f t="shared" si="23"/>
        <v>1407.5796365253948</v>
      </c>
      <c r="D189">
        <f t="shared" si="24"/>
        <v>685.36286605066527</v>
      </c>
      <c r="E189">
        <f t="shared" si="25"/>
        <v>464.42036347460521</v>
      </c>
      <c r="F189">
        <f t="shared" si="26"/>
        <v>422.50365894077584</v>
      </c>
      <c r="G189">
        <f t="shared" si="26"/>
        <v>9.8393033048635851E-8</v>
      </c>
      <c r="H189">
        <f t="shared" si="26"/>
        <v>2.6275682869129017E-18</v>
      </c>
      <c r="I189">
        <f t="shared" si="26"/>
        <v>0</v>
      </c>
      <c r="J189">
        <f t="shared" si="21"/>
        <v>0</v>
      </c>
      <c r="K189">
        <f t="shared" si="27"/>
        <v>422.50365903916889</v>
      </c>
      <c r="L189">
        <f t="shared" si="22"/>
        <v>41.916704435436316</v>
      </c>
      <c r="M189">
        <f t="shared" si="28"/>
        <v>1757.0101107277264</v>
      </c>
    </row>
    <row r="190" spans="1:13" x14ac:dyDescent="0.3">
      <c r="A190">
        <v>543.799999999992</v>
      </c>
      <c r="B190">
        <v>1849</v>
      </c>
      <c r="C190">
        <f t="shared" si="23"/>
        <v>1407.4159911606646</v>
      </c>
      <c r="D190">
        <f t="shared" si="24"/>
        <v>685.31286605066532</v>
      </c>
      <c r="E190">
        <f t="shared" si="25"/>
        <v>441.58400883933541</v>
      </c>
      <c r="F190">
        <f t="shared" si="26"/>
        <v>374.51931680268075</v>
      </c>
      <c r="G190">
        <f t="shared" si="26"/>
        <v>1.4280185904833009E-7</v>
      </c>
      <c r="H190">
        <f t="shared" si="26"/>
        <v>4.7703184343367099E-18</v>
      </c>
      <c r="I190">
        <f t="shared" si="26"/>
        <v>0</v>
      </c>
      <c r="J190">
        <f t="shared" si="21"/>
        <v>0</v>
      </c>
      <c r="K190">
        <f t="shared" si="27"/>
        <v>374.51931694548261</v>
      </c>
      <c r="L190">
        <f t="shared" si="22"/>
        <v>67.064691893852796</v>
      </c>
      <c r="M190">
        <f t="shared" si="28"/>
        <v>4497.6728988174045</v>
      </c>
    </row>
    <row r="191" spans="1:13" x14ac:dyDescent="0.3">
      <c r="A191">
        <v>543.84999999999195</v>
      </c>
      <c r="B191">
        <v>1898</v>
      </c>
      <c r="C191">
        <f t="shared" si="23"/>
        <v>1407.2523457959344</v>
      </c>
      <c r="D191">
        <f t="shared" si="24"/>
        <v>685.26286605066537</v>
      </c>
      <c r="E191">
        <f t="shared" si="25"/>
        <v>490.74765420406561</v>
      </c>
      <c r="F191">
        <f t="shared" si="26"/>
        <v>331.1725519653794</v>
      </c>
      <c r="G191">
        <f t="shared" si="26"/>
        <v>2.0661278801107278E-7</v>
      </c>
      <c r="H191">
        <f t="shared" si="26"/>
        <v>8.6271788923395755E-18</v>
      </c>
      <c r="I191">
        <f t="shared" si="26"/>
        <v>0</v>
      </c>
      <c r="J191">
        <f t="shared" si="21"/>
        <v>0</v>
      </c>
      <c r="K191">
        <f t="shared" si="27"/>
        <v>331.17255217199221</v>
      </c>
      <c r="L191">
        <f t="shared" si="22"/>
        <v>159.5751020320734</v>
      </c>
      <c r="M191">
        <f t="shared" si="28"/>
        <v>25464.213188546637</v>
      </c>
    </row>
    <row r="192" spans="1:13" x14ac:dyDescent="0.3">
      <c r="A192">
        <v>543.89999999999202</v>
      </c>
      <c r="B192">
        <v>1858</v>
      </c>
      <c r="C192">
        <f t="shared" si="23"/>
        <v>1407.0887004312037</v>
      </c>
      <c r="D192">
        <f t="shared" si="24"/>
        <v>685.2128660506653</v>
      </c>
      <c r="E192">
        <f t="shared" si="25"/>
        <v>450.91129956879627</v>
      </c>
      <c r="F192">
        <f t="shared" si="26"/>
        <v>292.12640285192458</v>
      </c>
      <c r="G192">
        <f t="shared" si="26"/>
        <v>2.9801241619794406E-7</v>
      </c>
      <c r="H192">
        <f t="shared" si="26"/>
        <v>1.5542408191239812E-17</v>
      </c>
      <c r="I192">
        <f t="shared" si="26"/>
        <v>0</v>
      </c>
      <c r="J192">
        <f t="shared" si="21"/>
        <v>0</v>
      </c>
      <c r="K192">
        <f t="shared" si="27"/>
        <v>292.126403149937</v>
      </c>
      <c r="L192">
        <f t="shared" si="22"/>
        <v>158.78489641885926</v>
      </c>
      <c r="M192">
        <f t="shared" si="28"/>
        <v>25212.643330747866</v>
      </c>
    </row>
    <row r="193" spans="1:13" x14ac:dyDescent="0.3">
      <c r="A193">
        <v>543.94999999999197</v>
      </c>
      <c r="B193">
        <v>1722</v>
      </c>
      <c r="C193">
        <f t="shared" si="23"/>
        <v>1406.9250550664735</v>
      </c>
      <c r="D193">
        <f t="shared" si="24"/>
        <v>685.16286605066534</v>
      </c>
      <c r="E193">
        <f t="shared" si="25"/>
        <v>315.07494493352647</v>
      </c>
      <c r="F193">
        <f t="shared" si="26"/>
        <v>257.05357684545413</v>
      </c>
      <c r="G193">
        <f t="shared" si="26"/>
        <v>4.2851432323374057E-7</v>
      </c>
      <c r="H193">
        <f t="shared" si="26"/>
        <v>2.7893042705605424E-17</v>
      </c>
      <c r="I193">
        <f t="shared" si="26"/>
        <v>0</v>
      </c>
      <c r="J193">
        <f t="shared" si="21"/>
        <v>0</v>
      </c>
      <c r="K193">
        <f t="shared" si="27"/>
        <v>257.05357727396847</v>
      </c>
      <c r="L193">
        <f t="shared" si="22"/>
        <v>58.021367659557995</v>
      </c>
      <c r="M193">
        <f t="shared" si="28"/>
        <v>3366.4791050856024</v>
      </c>
    </row>
    <row r="194" spans="1:13" x14ac:dyDescent="0.3">
      <c r="A194">
        <v>543.99999999999204</v>
      </c>
      <c r="B194">
        <v>1754</v>
      </c>
      <c r="C194">
        <f t="shared" si="23"/>
        <v>1406.7614097017431</v>
      </c>
      <c r="D194">
        <f t="shared" si="24"/>
        <v>685.11286605066527</v>
      </c>
      <c r="E194">
        <f t="shared" si="25"/>
        <v>347.2385902982569</v>
      </c>
      <c r="F194">
        <f t="shared" si="26"/>
        <v>225.63831912784926</v>
      </c>
      <c r="G194">
        <f t="shared" si="26"/>
        <v>6.1425705187832842E-7</v>
      </c>
      <c r="H194">
        <f t="shared" si="26"/>
        <v>4.9865657165058574E-17</v>
      </c>
      <c r="I194">
        <f t="shared" si="26"/>
        <v>0</v>
      </c>
      <c r="J194">
        <f t="shared" si="21"/>
        <v>0</v>
      </c>
      <c r="K194">
        <f t="shared" si="27"/>
        <v>225.63831974210632</v>
      </c>
      <c r="L194">
        <f t="shared" si="22"/>
        <v>121.60027055615058</v>
      </c>
      <c r="M194">
        <f t="shared" si="28"/>
        <v>14786.62579932902</v>
      </c>
    </row>
    <row r="195" spans="1:13" x14ac:dyDescent="0.3">
      <c r="A195">
        <v>544.049999999992</v>
      </c>
      <c r="B195">
        <v>1690</v>
      </c>
      <c r="C195">
        <f t="shared" si="23"/>
        <v>1406.5977643370129</v>
      </c>
      <c r="D195">
        <f t="shared" si="24"/>
        <v>685.06286605066532</v>
      </c>
      <c r="E195">
        <f t="shared" si="25"/>
        <v>283.4022356629871</v>
      </c>
      <c r="F195">
        <f t="shared" si="26"/>
        <v>197.57792695851231</v>
      </c>
      <c r="G195">
        <f t="shared" si="26"/>
        <v>8.7778626877228381E-7</v>
      </c>
      <c r="H195">
        <f t="shared" si="26"/>
        <v>8.8804561873242714E-17</v>
      </c>
      <c r="I195">
        <f t="shared" si="26"/>
        <v>0</v>
      </c>
      <c r="J195">
        <f t="shared" si="21"/>
        <v>0</v>
      </c>
      <c r="K195">
        <f t="shared" si="27"/>
        <v>197.57792783629858</v>
      </c>
      <c r="L195">
        <f t="shared" si="22"/>
        <v>85.824307826688511</v>
      </c>
      <c r="M195">
        <f t="shared" si="28"/>
        <v>7365.8118139301869</v>
      </c>
    </row>
    <row r="196" spans="1:13" x14ac:dyDescent="0.3">
      <c r="A196">
        <v>544.09999999999195</v>
      </c>
      <c r="B196">
        <v>1689</v>
      </c>
      <c r="C196">
        <f t="shared" si="23"/>
        <v>1406.4341189722827</v>
      </c>
      <c r="D196">
        <f t="shared" si="24"/>
        <v>685.01286605066537</v>
      </c>
      <c r="E196">
        <f t="shared" si="25"/>
        <v>282.5658810277173</v>
      </c>
      <c r="F196">
        <f t="shared" si="26"/>
        <v>172.58393107692117</v>
      </c>
      <c r="G196">
        <f t="shared" si="26"/>
        <v>1.2504929237765687E-6</v>
      </c>
      <c r="H196">
        <f t="shared" si="26"/>
        <v>1.5754226284013602E-16</v>
      </c>
      <c r="I196">
        <f t="shared" si="26"/>
        <v>0</v>
      </c>
      <c r="J196">
        <f t="shared" si="21"/>
        <v>0</v>
      </c>
      <c r="K196">
        <f t="shared" si="27"/>
        <v>172.58393232741409</v>
      </c>
      <c r="L196">
        <f t="shared" si="22"/>
        <v>109.98194870030321</v>
      </c>
      <c r="M196">
        <f t="shared" si="28"/>
        <v>12096.029039916126</v>
      </c>
    </row>
    <row r="197" spans="1:13" x14ac:dyDescent="0.3">
      <c r="A197">
        <v>544.14999999999202</v>
      </c>
      <c r="B197">
        <v>1688</v>
      </c>
      <c r="C197">
        <f t="shared" si="23"/>
        <v>1406.270473607552</v>
      </c>
      <c r="D197">
        <f t="shared" si="24"/>
        <v>684.9628660506653</v>
      </c>
      <c r="E197">
        <f t="shared" si="25"/>
        <v>281.72952639244795</v>
      </c>
      <c r="F197">
        <f t="shared" si="26"/>
        <v>150.38296863125834</v>
      </c>
      <c r="G197">
        <f t="shared" si="26"/>
        <v>1.7759368464593676E-6</v>
      </c>
      <c r="H197">
        <f t="shared" si="26"/>
        <v>2.784113628790857E-16</v>
      </c>
      <c r="I197">
        <f t="shared" si="26"/>
        <v>0</v>
      </c>
      <c r="J197">
        <f t="shared" si="21"/>
        <v>0</v>
      </c>
      <c r="K197">
        <f t="shared" si="27"/>
        <v>150.38297040719519</v>
      </c>
      <c r="L197">
        <f t="shared" si="22"/>
        <v>131.34655598525276</v>
      </c>
      <c r="M197">
        <f t="shared" si="28"/>
        <v>17251.917769187137</v>
      </c>
    </row>
    <row r="198" spans="1:13" x14ac:dyDescent="0.3">
      <c r="A198">
        <v>544.19999999999197</v>
      </c>
      <c r="B198">
        <v>1660</v>
      </c>
      <c r="C198">
        <f t="shared" si="23"/>
        <v>1406.1068282428218</v>
      </c>
      <c r="D198">
        <f t="shared" si="24"/>
        <v>684.91286605066534</v>
      </c>
      <c r="E198">
        <f t="shared" si="25"/>
        <v>253.89317175717815</v>
      </c>
      <c r="F198">
        <f t="shared" si="26"/>
        <v>130.71737396895921</v>
      </c>
      <c r="G198">
        <f t="shared" si="26"/>
        <v>2.514360938079378E-6</v>
      </c>
      <c r="H198">
        <f t="shared" si="26"/>
        <v>4.9012280175533291E-16</v>
      </c>
      <c r="I198">
        <f t="shared" si="26"/>
        <v>0</v>
      </c>
      <c r="J198">
        <f t="shared" si="21"/>
        <v>0</v>
      </c>
      <c r="K198">
        <f t="shared" si="27"/>
        <v>130.71737648332015</v>
      </c>
      <c r="L198">
        <f t="shared" si="22"/>
        <v>123.175795273858</v>
      </c>
      <c r="M198">
        <f t="shared" si="28"/>
        <v>15172.276541347379</v>
      </c>
    </row>
    <row r="199" spans="1:13" x14ac:dyDescent="0.3">
      <c r="A199">
        <v>544.24999999999204</v>
      </c>
      <c r="B199">
        <v>1703</v>
      </c>
      <c r="C199">
        <f t="shared" si="23"/>
        <v>1405.9431828780914</v>
      </c>
      <c r="D199">
        <f t="shared" si="24"/>
        <v>684.86286605066527</v>
      </c>
      <c r="E199">
        <f t="shared" si="25"/>
        <v>297.05681712190858</v>
      </c>
      <c r="F199">
        <f t="shared" si="26"/>
        <v>113.34551483991864</v>
      </c>
      <c r="G199">
        <f t="shared" si="26"/>
        <v>3.5488001922862951E-6</v>
      </c>
      <c r="H199">
        <f t="shared" si="26"/>
        <v>8.5950999762626393E-16</v>
      </c>
      <c r="I199">
        <f t="shared" si="26"/>
        <v>0</v>
      </c>
      <c r="J199">
        <f t="shared" si="21"/>
        <v>0</v>
      </c>
      <c r="K199">
        <f t="shared" si="27"/>
        <v>113.34551838871883</v>
      </c>
      <c r="L199">
        <f t="shared" si="22"/>
        <v>183.71129873318975</v>
      </c>
      <c r="M199">
        <f t="shared" si="28"/>
        <v>33749.841282235284</v>
      </c>
    </row>
    <row r="200" spans="1:13" x14ac:dyDescent="0.3">
      <c r="A200">
        <v>544.299999999992</v>
      </c>
      <c r="B200">
        <v>1602</v>
      </c>
      <c r="C200">
        <f t="shared" si="23"/>
        <v>1405.7795375133612</v>
      </c>
      <c r="D200">
        <f t="shared" si="24"/>
        <v>684.81286605066532</v>
      </c>
      <c r="E200">
        <f t="shared" si="25"/>
        <v>196.22046248663878</v>
      </c>
      <c r="F200">
        <f t="shared" si="26"/>
        <v>98.041902122337746</v>
      </c>
      <c r="G200">
        <f t="shared" si="26"/>
        <v>4.9933188470686041E-6</v>
      </c>
      <c r="H200">
        <f t="shared" si="26"/>
        <v>1.5014989467523916E-15</v>
      </c>
      <c r="I200">
        <f t="shared" si="26"/>
        <v>0</v>
      </c>
      <c r="J200">
        <f t="shared" si="21"/>
        <v>0</v>
      </c>
      <c r="K200">
        <f t="shared" si="27"/>
        <v>98.041907115656599</v>
      </c>
      <c r="L200">
        <f t="shared" si="22"/>
        <v>98.178555370982181</v>
      </c>
      <c r="M200">
        <f t="shared" si="28"/>
        <v>9639.0287347330141</v>
      </c>
    </row>
    <row r="201" spans="1:13" x14ac:dyDescent="0.3">
      <c r="A201">
        <v>544.34999999999104</v>
      </c>
      <c r="B201">
        <v>1534</v>
      </c>
      <c r="C201">
        <f t="shared" si="23"/>
        <v>1405.615892148634</v>
      </c>
      <c r="D201">
        <f t="shared" si="24"/>
        <v>684.76286605066628</v>
      </c>
      <c r="E201">
        <f t="shared" si="25"/>
        <v>128.38410785136602</v>
      </c>
      <c r="F201">
        <f t="shared" si="26"/>
        <v>84.597101152251682</v>
      </c>
      <c r="G201">
        <f t="shared" si="26"/>
        <v>7.004076375404188E-6</v>
      </c>
      <c r="H201">
        <f t="shared" si="26"/>
        <v>2.6129265702125083E-15</v>
      </c>
      <c r="I201">
        <f t="shared" si="26"/>
        <v>0</v>
      </c>
      <c r="J201">
        <f t="shared" si="21"/>
        <v>0</v>
      </c>
      <c r="K201">
        <f t="shared" si="27"/>
        <v>84.597108156328062</v>
      </c>
      <c r="L201">
        <f t="shared" si="22"/>
        <v>43.786999695037963</v>
      </c>
      <c r="M201">
        <f t="shared" si="28"/>
        <v>1917.3013422932547</v>
      </c>
    </row>
    <row r="202" spans="1:13" x14ac:dyDescent="0.3">
      <c r="A202">
        <v>544.399999999991</v>
      </c>
      <c r="B202">
        <v>1561</v>
      </c>
      <c r="C202">
        <f t="shared" si="23"/>
        <v>1405.4522467839038</v>
      </c>
      <c r="D202">
        <f t="shared" si="24"/>
        <v>684.71286605066632</v>
      </c>
      <c r="E202">
        <f t="shared" si="25"/>
        <v>155.54775321609623</v>
      </c>
      <c r="F202">
        <f t="shared" si="26"/>
        <v>72.817472203743662</v>
      </c>
      <c r="G202">
        <f t="shared" si="26"/>
        <v>9.7941391827163671E-6</v>
      </c>
      <c r="H202">
        <f t="shared" si="26"/>
        <v>4.5295749725519333E-15</v>
      </c>
      <c r="I202">
        <f t="shared" si="26"/>
        <v>0</v>
      </c>
      <c r="J202">
        <f t="shared" si="21"/>
        <v>0</v>
      </c>
      <c r="K202">
        <f t="shared" si="27"/>
        <v>72.817481997882851</v>
      </c>
      <c r="L202">
        <f t="shared" si="22"/>
        <v>82.730271218213375</v>
      </c>
      <c r="M202">
        <f t="shared" si="28"/>
        <v>6844.2977758391444</v>
      </c>
    </row>
    <row r="203" spans="1:13" x14ac:dyDescent="0.3">
      <c r="A203">
        <v>544.44999999999095</v>
      </c>
      <c r="B203">
        <v>1565</v>
      </c>
      <c r="C203">
        <f t="shared" si="23"/>
        <v>1405.2886014191736</v>
      </c>
      <c r="D203">
        <f t="shared" si="24"/>
        <v>684.66286605066637</v>
      </c>
      <c r="E203">
        <f t="shared" si="25"/>
        <v>159.71139858082643</v>
      </c>
      <c r="F203">
        <f t="shared" si="26"/>
        <v>62.52476670485391</v>
      </c>
      <c r="G203">
        <f t="shared" si="26"/>
        <v>1.3653232737372138E-5</v>
      </c>
      <c r="H203">
        <f t="shared" si="26"/>
        <v>7.8219632953773508E-15</v>
      </c>
      <c r="I203">
        <f t="shared" si="26"/>
        <v>0</v>
      </c>
      <c r="J203">
        <f t="shared" si="21"/>
        <v>0</v>
      </c>
      <c r="K203">
        <f t="shared" si="27"/>
        <v>62.524780358086652</v>
      </c>
      <c r="L203">
        <f t="shared" si="22"/>
        <v>97.186618222739781</v>
      </c>
      <c r="M203">
        <f t="shared" si="28"/>
        <v>9445.2387615725765</v>
      </c>
    </row>
    <row r="204" spans="1:13" x14ac:dyDescent="0.3">
      <c r="A204">
        <v>544.49999999999102</v>
      </c>
      <c r="B204">
        <v>1488</v>
      </c>
      <c r="C204">
        <f t="shared" si="23"/>
        <v>1405.1249560544429</v>
      </c>
      <c r="D204">
        <f t="shared" si="24"/>
        <v>684.6128660506663</v>
      </c>
      <c r="E204">
        <f t="shared" si="25"/>
        <v>82.875043945557081</v>
      </c>
      <c r="F204">
        <f t="shared" si="26"/>
        <v>53.555604448342052</v>
      </c>
      <c r="G204">
        <f t="shared" si="26"/>
        <v>1.8973984400437497E-5</v>
      </c>
      <c r="H204">
        <f t="shared" si="26"/>
        <v>1.3455572140433464E-14</v>
      </c>
      <c r="I204">
        <f t="shared" si="26"/>
        <v>0</v>
      </c>
      <c r="J204">
        <f t="shared" si="21"/>
        <v>0</v>
      </c>
      <c r="K204">
        <f t="shared" si="27"/>
        <v>53.55562342232647</v>
      </c>
      <c r="L204">
        <f t="shared" si="22"/>
        <v>29.319420523230612</v>
      </c>
      <c r="M204">
        <f t="shared" si="28"/>
        <v>859.62841981803638</v>
      </c>
    </row>
    <row r="205" spans="1:13" x14ac:dyDescent="0.3">
      <c r="A205">
        <v>544.54999999999097</v>
      </c>
      <c r="B205">
        <v>1478</v>
      </c>
      <c r="C205">
        <f t="shared" si="23"/>
        <v>1404.9613106897127</v>
      </c>
      <c r="D205">
        <f t="shared" si="24"/>
        <v>684.56286605066634</v>
      </c>
      <c r="E205">
        <f t="shared" si="25"/>
        <v>73.038689310287282</v>
      </c>
      <c r="F205">
        <f t="shared" si="26"/>
        <v>45.760855468463525</v>
      </c>
      <c r="G205">
        <f t="shared" si="26"/>
        <v>2.6286660051857025E-5</v>
      </c>
      <c r="H205">
        <f t="shared" si="26"/>
        <v>2.305773472140922E-14</v>
      </c>
      <c r="I205">
        <f t="shared" si="26"/>
        <v>0</v>
      </c>
      <c r="J205">
        <f t="shared" si="21"/>
        <v>0</v>
      </c>
      <c r="K205">
        <f t="shared" si="27"/>
        <v>45.760881755123599</v>
      </c>
      <c r="L205">
        <f t="shared" si="22"/>
        <v>27.277807555163683</v>
      </c>
      <c r="M205">
        <f t="shared" si="28"/>
        <v>744.07878501654488</v>
      </c>
    </row>
    <row r="206" spans="1:13" x14ac:dyDescent="0.3">
      <c r="A206">
        <v>544.59999999999104</v>
      </c>
      <c r="B206">
        <v>1516</v>
      </c>
      <c r="C206">
        <f t="shared" si="23"/>
        <v>1404.7976653249823</v>
      </c>
      <c r="D206">
        <f t="shared" si="24"/>
        <v>684.51286605066628</v>
      </c>
      <c r="E206">
        <f t="shared" si="25"/>
        <v>111.20233467501771</v>
      </c>
      <c r="F206">
        <f t="shared" si="26"/>
        <v>39.004948445593918</v>
      </c>
      <c r="G206">
        <f t="shared" si="26"/>
        <v>3.6304971657069118E-5</v>
      </c>
      <c r="H206">
        <f t="shared" si="26"/>
        <v>3.9360370851744976E-14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39.004984750565619</v>
      </c>
      <c r="L206">
        <f t="shared" ref="L206:L264" si="30">E206-K206</f>
        <v>72.197349924452084</v>
      </c>
      <c r="M206">
        <f t="shared" si="28"/>
        <v>5212.4573361137809</v>
      </c>
    </row>
    <row r="207" spans="1:13" x14ac:dyDescent="0.3">
      <c r="A207">
        <v>544.649999999991</v>
      </c>
      <c r="B207">
        <v>1519</v>
      </c>
      <c r="C207">
        <f t="shared" ref="C207:C233" si="31">$P$14*A207+$Q$14</f>
        <v>1404.6340199602521</v>
      </c>
      <c r="D207">
        <f t="shared" ref="D207:D264" si="32">$E$4-A207-$N$7</f>
        <v>684.46286605066632</v>
      </c>
      <c r="E207">
        <f t="shared" ref="E207:E264" si="33">B207-C207</f>
        <v>114.36598003974791</v>
      </c>
      <c r="F207">
        <f t="shared" ref="F207:I265" si="34">F$7*EXP(-(($D207-F$8)^2)/(2*F$9^2))</f>
        <v>33.165125558011418</v>
      </c>
      <c r="G207">
        <f t="shared" si="34"/>
        <v>4.9986257158659485E-5</v>
      </c>
      <c r="H207">
        <f t="shared" si="34"/>
        <v>6.6931383023511408E-14</v>
      </c>
      <c r="I207">
        <f t="shared" si="34"/>
        <v>0</v>
      </c>
      <c r="J207">
        <f t="shared" si="29"/>
        <v>0</v>
      </c>
      <c r="K207">
        <f t="shared" ref="K207:K264" si="35">F207+G207+H207+I207+J207</f>
        <v>33.165175544268642</v>
      </c>
      <c r="L207">
        <f t="shared" si="30"/>
        <v>81.200804495479275</v>
      </c>
      <c r="M207">
        <f t="shared" ref="M207:M264" si="36">(L207)^2</f>
        <v>6593.5706507130471</v>
      </c>
    </row>
    <row r="208" spans="1:13" x14ac:dyDescent="0.3">
      <c r="A208">
        <v>544.69999999999095</v>
      </c>
      <c r="B208">
        <v>1503</v>
      </c>
      <c r="C208">
        <f t="shared" si="31"/>
        <v>1404.4703745955219</v>
      </c>
      <c r="D208">
        <f t="shared" si="32"/>
        <v>684.41286605066637</v>
      </c>
      <c r="E208">
        <f t="shared" si="33"/>
        <v>98.529625404478111</v>
      </c>
      <c r="F208">
        <f t="shared" si="34"/>
        <v>28.130661672006038</v>
      </c>
      <c r="G208">
        <f t="shared" si="34"/>
        <v>6.8610243392658725E-5</v>
      </c>
      <c r="H208">
        <f t="shared" si="34"/>
        <v>1.1337792134890844E-13</v>
      </c>
      <c r="I208">
        <f t="shared" si="34"/>
        <v>0</v>
      </c>
      <c r="J208">
        <f t="shared" si="29"/>
        <v>0</v>
      </c>
      <c r="K208">
        <f t="shared" si="35"/>
        <v>28.130730282249544</v>
      </c>
      <c r="L208">
        <f t="shared" si="30"/>
        <v>70.398895122228566</v>
      </c>
      <c r="M208">
        <f t="shared" si="36"/>
        <v>4956.004434430537</v>
      </c>
    </row>
    <row r="209" spans="1:13" x14ac:dyDescent="0.3">
      <c r="A209">
        <v>544.74999999999102</v>
      </c>
      <c r="B209">
        <v>1523</v>
      </c>
      <c r="C209">
        <f t="shared" si="31"/>
        <v>1404.3067292307912</v>
      </c>
      <c r="D209">
        <f t="shared" si="32"/>
        <v>684.3628660506663</v>
      </c>
      <c r="E209">
        <f t="shared" si="33"/>
        <v>118.69327076920877</v>
      </c>
      <c r="F209">
        <f t="shared" si="34"/>
        <v>23.802063706856984</v>
      </c>
      <c r="G209">
        <f t="shared" si="34"/>
        <v>9.3881738789031394E-5</v>
      </c>
      <c r="H209">
        <f t="shared" si="34"/>
        <v>1.9131774611053039E-13</v>
      </c>
      <c r="I209">
        <f t="shared" si="34"/>
        <v>0</v>
      </c>
      <c r="J209">
        <f t="shared" si="29"/>
        <v>0</v>
      </c>
      <c r="K209">
        <f t="shared" si="35"/>
        <v>23.802157588595964</v>
      </c>
      <c r="L209">
        <f t="shared" si="30"/>
        <v>94.891113180612805</v>
      </c>
      <c r="M209">
        <f t="shared" si="36"/>
        <v>9004.3233606558697</v>
      </c>
    </row>
    <row r="210" spans="1:13" x14ac:dyDescent="0.3">
      <c r="A210">
        <v>544.79999999999097</v>
      </c>
      <c r="B210">
        <v>1506</v>
      </c>
      <c r="C210">
        <f t="shared" si="31"/>
        <v>1404.143083866061</v>
      </c>
      <c r="D210">
        <f t="shared" si="32"/>
        <v>684.31286605066634</v>
      </c>
      <c r="E210">
        <f t="shared" si="33"/>
        <v>101.85691613393897</v>
      </c>
      <c r="F210">
        <f t="shared" si="34"/>
        <v>20.09026397221723</v>
      </c>
      <c r="G210">
        <f t="shared" si="34"/>
        <v>1.2806401485036689E-4</v>
      </c>
      <c r="H210">
        <f t="shared" si="34"/>
        <v>3.2159559785460999E-13</v>
      </c>
      <c r="I210">
        <f t="shared" si="34"/>
        <v>0</v>
      </c>
      <c r="J210">
        <f t="shared" si="29"/>
        <v>0</v>
      </c>
      <c r="K210">
        <f t="shared" si="35"/>
        <v>20.090392036232402</v>
      </c>
      <c r="L210">
        <f t="shared" si="30"/>
        <v>81.766524097706565</v>
      </c>
      <c r="M210">
        <f t="shared" si="36"/>
        <v>6685.7644630208288</v>
      </c>
    </row>
    <row r="211" spans="1:13" x14ac:dyDescent="0.3">
      <c r="A211">
        <v>544.84999999999104</v>
      </c>
      <c r="B211">
        <v>1467</v>
      </c>
      <c r="C211">
        <f t="shared" si="31"/>
        <v>1403.9794385013306</v>
      </c>
      <c r="D211">
        <f t="shared" si="32"/>
        <v>684.26286605066628</v>
      </c>
      <c r="E211">
        <f t="shared" si="33"/>
        <v>63.020561498669394</v>
      </c>
      <c r="F211">
        <f t="shared" si="34"/>
        <v>16.915819293223997</v>
      </c>
      <c r="G211">
        <f t="shared" si="34"/>
        <v>1.7415138197248616E-4</v>
      </c>
      <c r="H211">
        <f t="shared" si="34"/>
        <v>5.3850905304378994E-13</v>
      </c>
      <c r="I211">
        <f t="shared" si="34"/>
        <v>0</v>
      </c>
      <c r="J211">
        <f t="shared" si="29"/>
        <v>0</v>
      </c>
      <c r="K211">
        <f t="shared" si="35"/>
        <v>16.91599344460651</v>
      </c>
      <c r="L211">
        <f t="shared" si="30"/>
        <v>46.104568054062881</v>
      </c>
      <c r="M211">
        <f t="shared" si="36"/>
        <v>2125.6311954517155</v>
      </c>
    </row>
    <row r="212" spans="1:13" x14ac:dyDescent="0.3">
      <c r="A212">
        <v>544.899999999991</v>
      </c>
      <c r="B212">
        <v>1489</v>
      </c>
      <c r="C212">
        <f t="shared" si="31"/>
        <v>1403.8157931366004</v>
      </c>
      <c r="D212">
        <f t="shared" si="32"/>
        <v>684.21286605066632</v>
      </c>
      <c r="E212">
        <f t="shared" si="33"/>
        <v>85.184206863399595</v>
      </c>
      <c r="F212">
        <f t="shared" si="34"/>
        <v>14.208125844294536</v>
      </c>
      <c r="G212">
        <f t="shared" si="34"/>
        <v>2.3609161394389278E-4</v>
      </c>
      <c r="H212">
        <f t="shared" si="34"/>
        <v>8.9826400321681759E-13</v>
      </c>
      <c r="I212">
        <f t="shared" si="34"/>
        <v>0</v>
      </c>
      <c r="J212">
        <f t="shared" si="29"/>
        <v>0</v>
      </c>
      <c r="K212">
        <f t="shared" si="35"/>
        <v>14.208361935909378</v>
      </c>
      <c r="L212">
        <f t="shared" si="30"/>
        <v>70.975844927490215</v>
      </c>
      <c r="M212">
        <f t="shared" si="36"/>
        <v>5037.570563171138</v>
      </c>
    </row>
    <row r="213" spans="1:13" x14ac:dyDescent="0.3">
      <c r="A213">
        <v>544.94999999999095</v>
      </c>
      <c r="B213">
        <v>1466</v>
      </c>
      <c r="C213">
        <f t="shared" si="31"/>
        <v>1403.6521477718702</v>
      </c>
      <c r="D213">
        <f t="shared" si="32"/>
        <v>684.16286605066637</v>
      </c>
      <c r="E213">
        <f t="shared" si="33"/>
        <v>62.347852228129796</v>
      </c>
      <c r="F213">
        <f t="shared" si="34"/>
        <v>11.904657830148535</v>
      </c>
      <c r="G213">
        <f t="shared" si="34"/>
        <v>3.1907150495085834E-4</v>
      </c>
      <c r="H213">
        <f t="shared" si="34"/>
        <v>1.492598695537444E-12</v>
      </c>
      <c r="I213">
        <f t="shared" si="34"/>
        <v>0</v>
      </c>
      <c r="J213">
        <f t="shared" si="29"/>
        <v>0</v>
      </c>
      <c r="K213">
        <f t="shared" si="35"/>
        <v>11.904976901654978</v>
      </c>
      <c r="L213">
        <f t="shared" si="30"/>
        <v>50.44287532647482</v>
      </c>
      <c r="M213">
        <f t="shared" si="36"/>
        <v>2544.483671202282</v>
      </c>
    </row>
    <row r="214" spans="1:13" x14ac:dyDescent="0.3">
      <c r="A214">
        <v>544.99999999999102</v>
      </c>
      <c r="B214">
        <v>1369</v>
      </c>
      <c r="C214">
        <f t="shared" si="31"/>
        <v>1403.4885024071395</v>
      </c>
      <c r="D214">
        <f t="shared" si="32"/>
        <v>684.1128660506663</v>
      </c>
      <c r="E214">
        <f t="shared" si="33"/>
        <v>-34.488502407139549</v>
      </c>
      <c r="F214">
        <f t="shared" si="34"/>
        <v>9.9502365023915171</v>
      </c>
      <c r="G214">
        <f t="shared" si="34"/>
        <v>4.2988204303716864E-4</v>
      </c>
      <c r="H214">
        <f t="shared" si="34"/>
        <v>2.4706441234206554E-12</v>
      </c>
      <c r="I214">
        <f t="shared" si="34"/>
        <v>0</v>
      </c>
      <c r="J214">
        <f t="shared" si="29"/>
        <v>0</v>
      </c>
      <c r="K214">
        <f t="shared" si="35"/>
        <v>9.9506663844370244</v>
      </c>
      <c r="L214">
        <f t="shared" si="30"/>
        <v>-44.439168791576577</v>
      </c>
      <c r="M214">
        <f t="shared" si="36"/>
        <v>1974.8397228862336</v>
      </c>
    </row>
    <row r="215" spans="1:13" x14ac:dyDescent="0.3">
      <c r="A215">
        <v>545.04999999999097</v>
      </c>
      <c r="B215">
        <v>1531</v>
      </c>
      <c r="C215">
        <f t="shared" si="31"/>
        <v>1403.3248570424093</v>
      </c>
      <c r="D215">
        <f t="shared" si="32"/>
        <v>684.06286605066634</v>
      </c>
      <c r="E215">
        <f t="shared" si="33"/>
        <v>127.67514295759065</v>
      </c>
      <c r="F215">
        <f t="shared" si="34"/>
        <v>8.2963344930588807</v>
      </c>
      <c r="G215">
        <f t="shared" si="34"/>
        <v>5.7738355669333162E-4</v>
      </c>
      <c r="H215">
        <f t="shared" si="34"/>
        <v>4.0738534580386067E-12</v>
      </c>
      <c r="I215">
        <f t="shared" si="34"/>
        <v>0</v>
      </c>
      <c r="J215">
        <f t="shared" si="29"/>
        <v>0</v>
      </c>
      <c r="K215">
        <f t="shared" si="35"/>
        <v>8.2969118766196477</v>
      </c>
      <c r="L215">
        <f t="shared" si="30"/>
        <v>119.37823108097101</v>
      </c>
      <c r="M215">
        <f t="shared" si="36"/>
        <v>14251.162056021712</v>
      </c>
    </row>
    <row r="216" spans="1:13" x14ac:dyDescent="0.3">
      <c r="A216">
        <v>545.09999999999104</v>
      </c>
      <c r="B216">
        <v>1508</v>
      </c>
      <c r="C216">
        <f t="shared" si="31"/>
        <v>1403.1612116776789</v>
      </c>
      <c r="D216">
        <f t="shared" si="32"/>
        <v>684.01286605066628</v>
      </c>
      <c r="E216">
        <f t="shared" si="33"/>
        <v>104.83878832232108</v>
      </c>
      <c r="F216">
        <f t="shared" si="34"/>
        <v>6.90041909149795</v>
      </c>
      <c r="G216">
        <f t="shared" si="34"/>
        <v>7.7309585084661854E-4</v>
      </c>
      <c r="H216">
        <f t="shared" si="34"/>
        <v>6.6915801832626007E-12</v>
      </c>
      <c r="I216">
        <f t="shared" si="34"/>
        <v>0</v>
      </c>
      <c r="J216">
        <f t="shared" si="29"/>
        <v>0</v>
      </c>
      <c r="K216">
        <f t="shared" si="35"/>
        <v>6.9011921873554884</v>
      </c>
      <c r="L216">
        <f t="shared" si="30"/>
        <v>97.937596134965588</v>
      </c>
      <c r="M216">
        <f t="shared" si="36"/>
        <v>9591.772736695626</v>
      </c>
    </row>
    <row r="217" spans="1:13" x14ac:dyDescent="0.3">
      <c r="A217">
        <v>545.149999999991</v>
      </c>
      <c r="B217">
        <v>1406</v>
      </c>
      <c r="C217">
        <f t="shared" si="31"/>
        <v>1402.9975663129487</v>
      </c>
      <c r="D217">
        <f t="shared" si="32"/>
        <v>683.96286605066632</v>
      </c>
      <c r="E217">
        <f t="shared" si="33"/>
        <v>3.0024336870512798</v>
      </c>
      <c r="F217">
        <f t="shared" si="34"/>
        <v>5.7253368904469948</v>
      </c>
      <c r="G217">
        <f t="shared" si="34"/>
        <v>1.0319439214234883E-3</v>
      </c>
      <c r="H217">
        <f t="shared" si="34"/>
        <v>1.094914088420887E-11</v>
      </c>
      <c r="I217">
        <f t="shared" si="34"/>
        <v>0</v>
      </c>
      <c r="J217">
        <f t="shared" si="29"/>
        <v>0</v>
      </c>
      <c r="K217">
        <f t="shared" si="35"/>
        <v>5.7263688343793682</v>
      </c>
      <c r="L217">
        <f t="shared" si="30"/>
        <v>-2.7239351473280884</v>
      </c>
      <c r="M217">
        <f t="shared" si="36"/>
        <v>7.4198226868492947</v>
      </c>
    </row>
    <row r="218" spans="1:13" x14ac:dyDescent="0.3">
      <c r="A218">
        <v>545.19999999999095</v>
      </c>
      <c r="B218">
        <v>1448</v>
      </c>
      <c r="C218">
        <f t="shared" si="31"/>
        <v>1402.8339209482185</v>
      </c>
      <c r="D218">
        <f t="shared" si="32"/>
        <v>683.91286605066637</v>
      </c>
      <c r="E218">
        <f t="shared" si="33"/>
        <v>45.16607905178148</v>
      </c>
      <c r="F218">
        <f t="shared" si="34"/>
        <v>4.7387411797731254</v>
      </c>
      <c r="G218">
        <f t="shared" si="34"/>
        <v>1.3731964618226319E-3</v>
      </c>
      <c r="H218">
        <f t="shared" si="34"/>
        <v>1.7846763787547136E-11</v>
      </c>
      <c r="I218">
        <f t="shared" si="34"/>
        <v>0</v>
      </c>
      <c r="J218">
        <f t="shared" si="29"/>
        <v>0</v>
      </c>
      <c r="K218">
        <f t="shared" si="35"/>
        <v>4.7401143762527953</v>
      </c>
      <c r="L218">
        <f t="shared" si="30"/>
        <v>40.425964675528682</v>
      </c>
      <c r="M218">
        <f t="shared" si="36"/>
        <v>1634.2586199470929</v>
      </c>
    </row>
    <row r="219" spans="1:13" x14ac:dyDescent="0.3">
      <c r="A219">
        <v>545.24999999999102</v>
      </c>
      <c r="B219">
        <v>1388</v>
      </c>
      <c r="C219">
        <f t="shared" si="31"/>
        <v>1402.6702755834879</v>
      </c>
      <c r="D219">
        <f t="shared" si="32"/>
        <v>683.8628660506663</v>
      </c>
      <c r="E219">
        <f t="shared" si="33"/>
        <v>-14.670275583487864</v>
      </c>
      <c r="F219">
        <f t="shared" si="34"/>
        <v>3.9125625685351424</v>
      </c>
      <c r="G219">
        <f t="shared" si="34"/>
        <v>1.821642197932607E-3</v>
      </c>
      <c r="H219">
        <f t="shared" si="34"/>
        <v>2.8977904789684998E-11</v>
      </c>
      <c r="I219">
        <f t="shared" si="34"/>
        <v>0</v>
      </c>
      <c r="J219">
        <f t="shared" si="29"/>
        <v>0</v>
      </c>
      <c r="K219">
        <f t="shared" si="35"/>
        <v>3.9143842107620528</v>
      </c>
      <c r="L219">
        <f t="shared" si="30"/>
        <v>-18.584659794249916</v>
      </c>
      <c r="M219">
        <f t="shared" si="36"/>
        <v>345.38957966800933</v>
      </c>
    </row>
    <row r="220" spans="1:13" x14ac:dyDescent="0.3">
      <c r="A220">
        <v>545.29999999999097</v>
      </c>
      <c r="B220">
        <v>1449</v>
      </c>
      <c r="C220">
        <f t="shared" si="31"/>
        <v>1402.5066302187577</v>
      </c>
      <c r="D220">
        <f t="shared" si="32"/>
        <v>683.81286605066634</v>
      </c>
      <c r="E220">
        <f t="shared" si="33"/>
        <v>46.493369781242336</v>
      </c>
      <c r="F220">
        <f t="shared" si="34"/>
        <v>3.2225225602051553</v>
      </c>
      <c r="G220">
        <f t="shared" si="34"/>
        <v>2.4090582663712436E-3</v>
      </c>
      <c r="H220">
        <f t="shared" si="34"/>
        <v>4.687082100225632E-11</v>
      </c>
      <c r="I220">
        <f t="shared" si="34"/>
        <v>0</v>
      </c>
      <c r="J220">
        <f t="shared" si="29"/>
        <v>0</v>
      </c>
      <c r="K220">
        <f t="shared" si="35"/>
        <v>3.2249316185183976</v>
      </c>
      <c r="L220">
        <f t="shared" si="30"/>
        <v>43.268438162723939</v>
      </c>
      <c r="M220">
        <f t="shared" si="36"/>
        <v>1872.1577410414654</v>
      </c>
    </row>
    <row r="221" spans="1:13" x14ac:dyDescent="0.3">
      <c r="A221">
        <v>545.34999999999104</v>
      </c>
      <c r="B221">
        <v>1447</v>
      </c>
      <c r="C221">
        <f t="shared" si="31"/>
        <v>1402.3429848540272</v>
      </c>
      <c r="D221">
        <f t="shared" si="32"/>
        <v>683.76286605066628</v>
      </c>
      <c r="E221">
        <f t="shared" si="33"/>
        <v>44.657015145972764</v>
      </c>
      <c r="F221">
        <f t="shared" si="34"/>
        <v>2.6476891836168956</v>
      </c>
      <c r="G221">
        <f t="shared" si="34"/>
        <v>3.1760355430353361E-3</v>
      </c>
      <c r="H221">
        <f t="shared" si="34"/>
        <v>7.5520736117462917E-11</v>
      </c>
      <c r="I221">
        <f t="shared" si="34"/>
        <v>0</v>
      </c>
      <c r="J221">
        <f t="shared" si="29"/>
        <v>0</v>
      </c>
      <c r="K221">
        <f t="shared" si="35"/>
        <v>2.650865219235452</v>
      </c>
      <c r="L221">
        <f t="shared" si="30"/>
        <v>42.006149926737315</v>
      </c>
      <c r="M221">
        <f t="shared" si="36"/>
        <v>1764.5166316675334</v>
      </c>
    </row>
    <row r="222" spans="1:13" x14ac:dyDescent="0.3">
      <c r="A222">
        <v>545.399999999991</v>
      </c>
      <c r="B222">
        <v>1478</v>
      </c>
      <c r="C222">
        <f t="shared" si="31"/>
        <v>1402.179339489297</v>
      </c>
      <c r="D222">
        <f t="shared" si="32"/>
        <v>683.71286605066632</v>
      </c>
      <c r="E222">
        <f t="shared" si="33"/>
        <v>75.820660510702965</v>
      </c>
      <c r="F222">
        <f t="shared" si="34"/>
        <v>2.1700732830013085</v>
      </c>
      <c r="G222">
        <f t="shared" si="34"/>
        <v>4.1742381945882468E-3</v>
      </c>
      <c r="H222">
        <f t="shared" si="34"/>
        <v>1.212154399701317E-10</v>
      </c>
      <c r="I222">
        <f t="shared" si="34"/>
        <v>0</v>
      </c>
      <c r="J222">
        <f t="shared" si="29"/>
        <v>0</v>
      </c>
      <c r="K222">
        <f t="shared" si="35"/>
        <v>2.1742475213171124</v>
      </c>
      <c r="L222">
        <f t="shared" si="30"/>
        <v>73.646412989385851</v>
      </c>
      <c r="M222">
        <f t="shared" si="36"/>
        <v>5423.7941462031813</v>
      </c>
    </row>
    <row r="223" spans="1:13" x14ac:dyDescent="0.3">
      <c r="A223">
        <v>545.44999999999004</v>
      </c>
      <c r="B223">
        <v>1413</v>
      </c>
      <c r="C223">
        <f t="shared" si="31"/>
        <v>1402.0156941245698</v>
      </c>
      <c r="D223">
        <f t="shared" si="32"/>
        <v>683.66286605066728</v>
      </c>
      <c r="E223">
        <f t="shared" si="33"/>
        <v>10.984305875430209</v>
      </c>
      <c r="F223">
        <f t="shared" si="34"/>
        <v>1.7742636828666756</v>
      </c>
      <c r="G223">
        <f t="shared" si="34"/>
        <v>5.4691889158457142E-3</v>
      </c>
      <c r="H223">
        <f t="shared" si="34"/>
        <v>1.9381069720633466E-10</v>
      </c>
      <c r="I223">
        <f t="shared" si="34"/>
        <v>0</v>
      </c>
      <c r="J223">
        <f t="shared" si="29"/>
        <v>0</v>
      </c>
      <c r="K223">
        <f t="shared" si="35"/>
        <v>1.7797328719763321</v>
      </c>
      <c r="L223">
        <f t="shared" si="30"/>
        <v>9.2045730034538771</v>
      </c>
      <c r="M223">
        <f t="shared" si="36"/>
        <v>84.724164175911923</v>
      </c>
    </row>
    <row r="224" spans="1:13" x14ac:dyDescent="0.3">
      <c r="A224">
        <v>545.49999999999</v>
      </c>
      <c r="B224">
        <v>1398</v>
      </c>
      <c r="C224">
        <f t="shared" si="31"/>
        <v>1401.8520487598396</v>
      </c>
      <c r="D224">
        <f t="shared" si="32"/>
        <v>683.61286605066732</v>
      </c>
      <c r="E224">
        <f t="shared" si="33"/>
        <v>-3.8520487598395903</v>
      </c>
      <c r="F224">
        <f t="shared" si="34"/>
        <v>1.4470991559123734</v>
      </c>
      <c r="G224">
        <f t="shared" si="34"/>
        <v>7.143687466967058E-3</v>
      </c>
      <c r="H224">
        <f t="shared" si="34"/>
        <v>3.0869217418475805E-10</v>
      </c>
      <c r="I224">
        <f t="shared" si="34"/>
        <v>0</v>
      </c>
      <c r="J224">
        <f t="shared" si="29"/>
        <v>0</v>
      </c>
      <c r="K224">
        <f t="shared" si="35"/>
        <v>1.4542428436880326</v>
      </c>
      <c r="L224">
        <f t="shared" si="30"/>
        <v>-5.3062916035276224</v>
      </c>
      <c r="M224">
        <f t="shared" si="36"/>
        <v>28.156730581667745</v>
      </c>
    </row>
    <row r="225" spans="1:13" x14ac:dyDescent="0.3">
      <c r="A225">
        <v>545.54999999998995</v>
      </c>
      <c r="B225">
        <v>1466</v>
      </c>
      <c r="C225">
        <f t="shared" si="31"/>
        <v>1401.6884033951094</v>
      </c>
      <c r="D225">
        <f t="shared" si="32"/>
        <v>683.56286605066737</v>
      </c>
      <c r="E225">
        <f t="shared" si="33"/>
        <v>64.31159660489061</v>
      </c>
      <c r="F225">
        <f t="shared" si="34"/>
        <v>1.1773749226029786</v>
      </c>
      <c r="G225">
        <f t="shared" si="34"/>
        <v>9.3019883451510091E-3</v>
      </c>
      <c r="H225">
        <f t="shared" si="34"/>
        <v>4.8978058921505066E-10</v>
      </c>
      <c r="I225">
        <f t="shared" si="34"/>
        <v>0</v>
      </c>
      <c r="J225">
        <f t="shared" si="29"/>
        <v>0</v>
      </c>
      <c r="K225">
        <f t="shared" si="35"/>
        <v>1.1866769114379103</v>
      </c>
      <c r="L225">
        <f t="shared" si="30"/>
        <v>63.124919693452696</v>
      </c>
      <c r="M225">
        <f t="shared" si="36"/>
        <v>3984.7554863048522</v>
      </c>
    </row>
    <row r="226" spans="1:13" x14ac:dyDescent="0.3">
      <c r="A226">
        <v>545.59999999999002</v>
      </c>
      <c r="B226">
        <v>1408</v>
      </c>
      <c r="C226">
        <f t="shared" si="31"/>
        <v>1401.5247580303787</v>
      </c>
      <c r="D226">
        <f t="shared" si="32"/>
        <v>683.5128660506673</v>
      </c>
      <c r="E226">
        <f t="shared" si="33"/>
        <v>6.4752419696212655</v>
      </c>
      <c r="F226">
        <f t="shared" si="34"/>
        <v>0.9555812873505628</v>
      </c>
      <c r="G226">
        <f t="shared" si="34"/>
        <v>1.2074883789176451E-2</v>
      </c>
      <c r="H226">
        <f t="shared" si="34"/>
        <v>7.7411519655581869E-10</v>
      </c>
      <c r="I226">
        <f t="shared" si="34"/>
        <v>0</v>
      </c>
      <c r="J226">
        <f t="shared" si="29"/>
        <v>0</v>
      </c>
      <c r="K226">
        <f t="shared" si="35"/>
        <v>0.96765617191385445</v>
      </c>
      <c r="L226">
        <f t="shared" si="30"/>
        <v>5.507585797707411</v>
      </c>
      <c r="M226">
        <f t="shared" si="36"/>
        <v>30.333501319108379</v>
      </c>
    </row>
    <row r="227" spans="1:13" x14ac:dyDescent="0.3">
      <c r="A227">
        <v>545.64999999998997</v>
      </c>
      <c r="B227">
        <v>1443</v>
      </c>
      <c r="C227">
        <f t="shared" si="31"/>
        <v>1401.3611126656485</v>
      </c>
      <c r="D227">
        <f t="shared" si="32"/>
        <v>683.46286605066734</v>
      </c>
      <c r="E227">
        <f t="shared" si="33"/>
        <v>41.638887334351466</v>
      </c>
      <c r="F227">
        <f t="shared" si="34"/>
        <v>0.7736719578845126</v>
      </c>
      <c r="G227">
        <f t="shared" si="34"/>
        <v>1.5625860836341605E-2</v>
      </c>
      <c r="H227">
        <f t="shared" si="34"/>
        <v>1.2188147206218785E-9</v>
      </c>
      <c r="I227">
        <f t="shared" si="34"/>
        <v>0</v>
      </c>
      <c r="J227">
        <f t="shared" si="29"/>
        <v>0</v>
      </c>
      <c r="K227">
        <f t="shared" si="35"/>
        <v>0.78929781993966897</v>
      </c>
      <c r="L227">
        <f t="shared" si="30"/>
        <v>40.849589514411797</v>
      </c>
      <c r="M227">
        <f t="shared" si="36"/>
        <v>1668.6889634959423</v>
      </c>
    </row>
    <row r="228" spans="1:13" x14ac:dyDescent="0.3">
      <c r="A228">
        <v>545.69999999999004</v>
      </c>
      <c r="B228">
        <v>1376</v>
      </c>
      <c r="C228">
        <f t="shared" si="31"/>
        <v>1401.1974673009181</v>
      </c>
      <c r="D228">
        <f t="shared" si="32"/>
        <v>683.41286605066728</v>
      </c>
      <c r="E228">
        <f t="shared" si="33"/>
        <v>-25.197467300918106</v>
      </c>
      <c r="F228">
        <f t="shared" si="34"/>
        <v>0.62485958974529043</v>
      </c>
      <c r="G228">
        <f t="shared" si="34"/>
        <v>2.0158525779887814E-2</v>
      </c>
      <c r="H228">
        <f t="shared" si="34"/>
        <v>1.9116037012256685E-9</v>
      </c>
      <c r="I228">
        <f t="shared" si="34"/>
        <v>0</v>
      </c>
      <c r="J228">
        <f t="shared" si="29"/>
        <v>0</v>
      </c>
      <c r="K228">
        <f t="shared" si="35"/>
        <v>0.64501811743678195</v>
      </c>
      <c r="L228">
        <f t="shared" si="30"/>
        <v>-25.842485418354887</v>
      </c>
      <c r="M228">
        <f t="shared" si="36"/>
        <v>667.83405259788492</v>
      </c>
    </row>
    <row r="229" spans="1:13" x14ac:dyDescent="0.3">
      <c r="A229">
        <v>545.74999999999</v>
      </c>
      <c r="B229">
        <v>1422</v>
      </c>
      <c r="C229">
        <f t="shared" si="31"/>
        <v>1401.0338219361879</v>
      </c>
      <c r="D229">
        <f t="shared" si="32"/>
        <v>683.36286605066732</v>
      </c>
      <c r="E229">
        <f t="shared" si="33"/>
        <v>20.966178063812094</v>
      </c>
      <c r="F229">
        <f t="shared" si="34"/>
        <v>0.50343613764129291</v>
      </c>
      <c r="G229">
        <f t="shared" si="34"/>
        <v>2.5925515964321477E-2</v>
      </c>
      <c r="H229">
        <f t="shared" si="34"/>
        <v>2.9866622214632375E-9</v>
      </c>
      <c r="I229">
        <f t="shared" si="34"/>
        <v>0</v>
      </c>
      <c r="J229">
        <f t="shared" si="29"/>
        <v>0</v>
      </c>
      <c r="K229">
        <f t="shared" si="35"/>
        <v>0.52936165659227663</v>
      </c>
      <c r="L229">
        <f t="shared" si="30"/>
        <v>20.436816407219819</v>
      </c>
      <c r="M229">
        <f t="shared" si="36"/>
        <v>417.66346486240917</v>
      </c>
    </row>
    <row r="230" spans="1:13" x14ac:dyDescent="0.3">
      <c r="A230">
        <v>545.79999999998995</v>
      </c>
      <c r="B230">
        <v>1427</v>
      </c>
      <c r="C230">
        <f t="shared" si="31"/>
        <v>1400.8701765714577</v>
      </c>
      <c r="D230">
        <f t="shared" si="32"/>
        <v>683.31286605066737</v>
      </c>
      <c r="E230">
        <f t="shared" si="33"/>
        <v>26.129823428542295</v>
      </c>
      <c r="F230">
        <f t="shared" si="34"/>
        <v>0.40461567025416084</v>
      </c>
      <c r="G230">
        <f t="shared" si="34"/>
        <v>3.3239147151548652E-2</v>
      </c>
      <c r="H230">
        <f t="shared" si="34"/>
        <v>4.6483886106045931E-9</v>
      </c>
      <c r="I230">
        <f t="shared" si="34"/>
        <v>0</v>
      </c>
      <c r="J230">
        <f t="shared" si="29"/>
        <v>0</v>
      </c>
      <c r="K230">
        <f t="shared" si="35"/>
        <v>0.43785482205409809</v>
      </c>
      <c r="L230">
        <f t="shared" si="30"/>
        <v>25.691968606488196</v>
      </c>
      <c r="M230">
        <f t="shared" si="36"/>
        <v>660.077250876775</v>
      </c>
    </row>
    <row r="231" spans="1:13" x14ac:dyDescent="0.3">
      <c r="A231">
        <v>545.84999999999002</v>
      </c>
      <c r="B231">
        <v>1396</v>
      </c>
      <c r="C231">
        <f t="shared" si="31"/>
        <v>1400.706531206727</v>
      </c>
      <c r="D231">
        <f t="shared" si="32"/>
        <v>683.2628660506673</v>
      </c>
      <c r="E231">
        <f t="shared" si="33"/>
        <v>-4.7065312067270497</v>
      </c>
      <c r="F231">
        <f t="shared" si="34"/>
        <v>0.32439740699934783</v>
      </c>
      <c r="G231">
        <f t="shared" si="34"/>
        <v>4.2484074297674257E-2</v>
      </c>
      <c r="H231">
        <f t="shared" si="34"/>
        <v>7.2068722255697039E-9</v>
      </c>
      <c r="I231">
        <f t="shared" si="34"/>
        <v>0</v>
      </c>
      <c r="J231">
        <f t="shared" si="29"/>
        <v>0</v>
      </c>
      <c r="K231">
        <f t="shared" si="35"/>
        <v>0.36688148850389429</v>
      </c>
      <c r="L231">
        <f t="shared" si="30"/>
        <v>-5.0734126952309442</v>
      </c>
      <c r="M231">
        <f t="shared" si="36"/>
        <v>25.739516376130513</v>
      </c>
    </row>
    <row r="232" spans="1:13" x14ac:dyDescent="0.3">
      <c r="A232">
        <v>545.89999999998997</v>
      </c>
      <c r="B232">
        <v>1405</v>
      </c>
      <c r="C232">
        <f t="shared" si="31"/>
        <v>1400.5428858419968</v>
      </c>
      <c r="D232">
        <f t="shared" si="32"/>
        <v>683.21286605066734</v>
      </c>
      <c r="E232">
        <f t="shared" si="33"/>
        <v>4.4571141580031508</v>
      </c>
      <c r="F232">
        <f t="shared" si="34"/>
        <v>0.2594468569756303</v>
      </c>
      <c r="G232">
        <f t="shared" si="34"/>
        <v>5.4132273946056804E-2</v>
      </c>
      <c r="H232">
        <f t="shared" si="34"/>
        <v>1.1130618309086418E-8</v>
      </c>
      <c r="I232">
        <f t="shared" si="34"/>
        <v>0</v>
      </c>
      <c r="J232">
        <f t="shared" si="29"/>
        <v>0</v>
      </c>
      <c r="K232">
        <f t="shared" si="35"/>
        <v>0.31357914205230542</v>
      </c>
      <c r="L232">
        <f t="shared" si="30"/>
        <v>4.1435350159508451</v>
      </c>
      <c r="M232">
        <f t="shared" si="36"/>
        <v>17.168882428410768</v>
      </c>
    </row>
    <row r="233" spans="1:13" x14ac:dyDescent="0.3">
      <c r="A233">
        <v>545.94999999999004</v>
      </c>
      <c r="B233">
        <v>1382</v>
      </c>
      <c r="C233">
        <f t="shared" si="31"/>
        <v>1400.3792404772664</v>
      </c>
      <c r="D233">
        <f t="shared" si="32"/>
        <v>683.16286605066728</v>
      </c>
      <c r="E233">
        <f t="shared" si="33"/>
        <v>-18.379240477266421</v>
      </c>
      <c r="F233">
        <f t="shared" si="34"/>
        <v>0.20699307568939224</v>
      </c>
      <c r="G233">
        <f t="shared" si="34"/>
        <v>6.8760686824951789E-2</v>
      </c>
      <c r="H233">
        <f t="shared" si="34"/>
        <v>1.7124576190376422E-8</v>
      </c>
      <c r="I233">
        <f t="shared" si="34"/>
        <v>0</v>
      </c>
      <c r="J233">
        <f t="shared" si="29"/>
        <v>0</v>
      </c>
      <c r="K233">
        <f t="shared" si="35"/>
        <v>0.27575377963892023</v>
      </c>
      <c r="L233">
        <f t="shared" si="30"/>
        <v>-18.65499425690534</v>
      </c>
      <c r="M233">
        <f t="shared" si="36"/>
        <v>348.0088107251712</v>
      </c>
    </row>
    <row r="234" spans="1:13" x14ac:dyDescent="0.3">
      <c r="A234">
        <v>545.99999999999</v>
      </c>
      <c r="B234">
        <v>1425</v>
      </c>
      <c r="C234">
        <f>$U$14*A234+$V$14</f>
        <v>1405.6008291808894</v>
      </c>
      <c r="D234">
        <f t="shared" si="32"/>
        <v>683.11286605066732</v>
      </c>
      <c r="E234">
        <f t="shared" si="33"/>
        <v>19.399170819110623</v>
      </c>
      <c r="F234">
        <f t="shared" si="34"/>
        <v>0.16474019877377608</v>
      </c>
      <c r="G234">
        <f t="shared" si="34"/>
        <v>8.7071888683378729E-2</v>
      </c>
      <c r="H234">
        <f t="shared" si="34"/>
        <v>2.6245113063890915E-8</v>
      </c>
      <c r="I234">
        <f t="shared" si="34"/>
        <v>0</v>
      </c>
      <c r="J234">
        <f t="shared" si="29"/>
        <v>0</v>
      </c>
      <c r="K234">
        <f t="shared" si="35"/>
        <v>0.25181211370226786</v>
      </c>
      <c r="L234">
        <f t="shared" si="30"/>
        <v>19.147358705408354</v>
      </c>
      <c r="M234">
        <f t="shared" si="36"/>
        <v>366.62134539357709</v>
      </c>
    </row>
    <row r="235" spans="1:13" x14ac:dyDescent="0.3">
      <c r="A235">
        <v>546.04999999998995</v>
      </c>
      <c r="B235">
        <v>1408</v>
      </c>
      <c r="C235">
        <f t="shared" ref="C235:C298" si="37">$U$14*A235+$V$14</f>
        <v>1404.913282588509</v>
      </c>
      <c r="D235">
        <f t="shared" si="32"/>
        <v>683.06286605066737</v>
      </c>
      <c r="E235">
        <f t="shared" si="33"/>
        <v>3.0867174114910085</v>
      </c>
      <c r="F235">
        <f t="shared" si="34"/>
        <v>0.13079155936314782</v>
      </c>
      <c r="G235">
        <f t="shared" si="34"/>
        <v>0.10991818472174848</v>
      </c>
      <c r="H235">
        <f t="shared" si="34"/>
        <v>4.0068689456112766E-8</v>
      </c>
      <c r="I235">
        <f t="shared" si="34"/>
        <v>0</v>
      </c>
      <c r="J235">
        <f t="shared" si="29"/>
        <v>0</v>
      </c>
      <c r="K235">
        <f t="shared" si="35"/>
        <v>0.24070978415358577</v>
      </c>
      <c r="L235">
        <f t="shared" si="30"/>
        <v>2.8460076273374226</v>
      </c>
      <c r="M235">
        <f t="shared" si="36"/>
        <v>8.0997594148627865</v>
      </c>
    </row>
    <row r="236" spans="1:13" x14ac:dyDescent="0.3">
      <c r="A236">
        <v>546.09999999999002</v>
      </c>
      <c r="B236">
        <v>1386</v>
      </c>
      <c r="C236">
        <f t="shared" si="37"/>
        <v>1404.2257359961268</v>
      </c>
      <c r="D236">
        <f t="shared" si="32"/>
        <v>683.0128660506673</v>
      </c>
      <c r="E236">
        <f t="shared" si="33"/>
        <v>-18.225735996126787</v>
      </c>
      <c r="F236">
        <f t="shared" si="34"/>
        <v>0.10358484339578639</v>
      </c>
      <c r="G236">
        <f t="shared" si="34"/>
        <v>0.13832954672507153</v>
      </c>
      <c r="H236">
        <f t="shared" si="34"/>
        <v>6.0938239310417914E-8</v>
      </c>
      <c r="I236">
        <f t="shared" si="34"/>
        <v>0</v>
      </c>
      <c r="J236">
        <f t="shared" si="29"/>
        <v>0</v>
      </c>
      <c r="K236">
        <f t="shared" si="35"/>
        <v>0.24191445105909723</v>
      </c>
      <c r="L236">
        <f t="shared" si="30"/>
        <v>-18.467650447185886</v>
      </c>
      <c r="M236">
        <f t="shared" si="36"/>
        <v>341.05411303944504</v>
      </c>
    </row>
    <row r="237" spans="1:13" x14ac:dyDescent="0.3">
      <c r="A237">
        <v>546.14999999998997</v>
      </c>
      <c r="B237">
        <v>1396</v>
      </c>
      <c r="C237">
        <f t="shared" si="37"/>
        <v>1403.5381894037464</v>
      </c>
      <c r="D237">
        <f t="shared" si="32"/>
        <v>682.96286605066734</v>
      </c>
      <c r="E237">
        <f t="shared" si="33"/>
        <v>-7.5381894037464008</v>
      </c>
      <c r="F237">
        <f t="shared" si="34"/>
        <v>8.1836881938129172E-2</v>
      </c>
      <c r="G237">
        <f t="shared" si="34"/>
        <v>0.17354583047726721</v>
      </c>
      <c r="H237">
        <f t="shared" si="34"/>
        <v>9.2321476168652548E-8</v>
      </c>
      <c r="I237">
        <f t="shared" si="34"/>
        <v>0</v>
      </c>
      <c r="J237">
        <f t="shared" si="29"/>
        <v>0</v>
      </c>
      <c r="K237">
        <f t="shared" si="35"/>
        <v>0.25538280473687258</v>
      </c>
      <c r="L237">
        <f t="shared" si="30"/>
        <v>-7.7935722084832735</v>
      </c>
      <c r="M237">
        <f t="shared" si="36"/>
        <v>60.739767768842846</v>
      </c>
    </row>
    <row r="238" spans="1:13" x14ac:dyDescent="0.3">
      <c r="A238">
        <v>546.19999999999004</v>
      </c>
      <c r="B238">
        <v>1422</v>
      </c>
      <c r="C238">
        <f t="shared" si="37"/>
        <v>1402.8506428113642</v>
      </c>
      <c r="D238">
        <f t="shared" si="32"/>
        <v>682.91286605066728</v>
      </c>
      <c r="E238">
        <f t="shared" si="33"/>
        <v>19.149357188635804</v>
      </c>
      <c r="F238">
        <f t="shared" si="34"/>
        <v>6.4496819390565077E-2</v>
      </c>
      <c r="G238">
        <f t="shared" si="34"/>
        <v>0.21705372223081432</v>
      </c>
      <c r="H238">
        <f t="shared" si="34"/>
        <v>1.393296839630986E-7</v>
      </c>
      <c r="I238">
        <f t="shared" si="34"/>
        <v>0</v>
      </c>
      <c r="J238">
        <f t="shared" si="29"/>
        <v>0</v>
      </c>
      <c r="K238">
        <f t="shared" si="35"/>
        <v>0.28155068095106334</v>
      </c>
      <c r="L238">
        <f t="shared" si="30"/>
        <v>18.86780650768474</v>
      </c>
      <c r="M238">
        <f t="shared" si="36"/>
        <v>355.99412241143062</v>
      </c>
    </row>
    <row r="239" spans="1:13" x14ac:dyDescent="0.3">
      <c r="A239">
        <v>546.24999999999</v>
      </c>
      <c r="B239">
        <v>1393</v>
      </c>
      <c r="C239">
        <f t="shared" si="37"/>
        <v>1402.1630962189838</v>
      </c>
      <c r="D239">
        <f t="shared" si="32"/>
        <v>682.86286605066732</v>
      </c>
      <c r="E239">
        <f t="shared" si="33"/>
        <v>-9.1630962189838101</v>
      </c>
      <c r="F239">
        <f t="shared" si="34"/>
        <v>5.0706529434393861E-2</v>
      </c>
      <c r="G239">
        <f t="shared" si="34"/>
        <v>0.27062886465475927</v>
      </c>
      <c r="H239">
        <f t="shared" si="34"/>
        <v>2.0946556526142117E-7</v>
      </c>
      <c r="I239">
        <f t="shared" si="34"/>
        <v>0</v>
      </c>
      <c r="J239">
        <f t="shared" si="29"/>
        <v>0</v>
      </c>
      <c r="K239">
        <f t="shared" si="35"/>
        <v>0.32133560355471841</v>
      </c>
      <c r="L239">
        <f t="shared" si="30"/>
        <v>-9.4844318225385287</v>
      </c>
      <c r="M239">
        <f t="shared" si="36"/>
        <v>89.95444699638152</v>
      </c>
    </row>
    <row r="240" spans="1:13" x14ac:dyDescent="0.3">
      <c r="A240">
        <v>546.29999999998995</v>
      </c>
      <c r="B240">
        <v>1364</v>
      </c>
      <c r="C240">
        <f t="shared" si="37"/>
        <v>1401.4755496266034</v>
      </c>
      <c r="D240">
        <f t="shared" si="32"/>
        <v>682.81286605066737</v>
      </c>
      <c r="E240">
        <f t="shared" si="33"/>
        <v>-37.475549626603424</v>
      </c>
      <c r="F240">
        <f t="shared" si="34"/>
        <v>3.9767275600028955E-2</v>
      </c>
      <c r="G240">
        <f t="shared" si="34"/>
        <v>0.33638360226626923</v>
      </c>
      <c r="H240">
        <f t="shared" si="34"/>
        <v>3.136965180194622E-7</v>
      </c>
      <c r="I240">
        <f t="shared" si="34"/>
        <v>0</v>
      </c>
      <c r="J240">
        <f t="shared" si="29"/>
        <v>0</v>
      </c>
      <c r="K240">
        <f t="shared" si="35"/>
        <v>0.37615119156281623</v>
      </c>
      <c r="L240">
        <f t="shared" si="30"/>
        <v>-37.851700818166243</v>
      </c>
      <c r="M240">
        <f t="shared" si="36"/>
        <v>1432.7512548279672</v>
      </c>
    </row>
    <row r="241" spans="1:13" x14ac:dyDescent="0.3">
      <c r="A241">
        <v>546.34999999999002</v>
      </c>
      <c r="B241">
        <v>1414</v>
      </c>
      <c r="C241">
        <f t="shared" si="37"/>
        <v>1400.7880030342212</v>
      </c>
      <c r="D241">
        <f t="shared" si="32"/>
        <v>682.7628660506673</v>
      </c>
      <c r="E241">
        <f t="shared" si="33"/>
        <v>13.211996965778781</v>
      </c>
      <c r="F241">
        <f t="shared" si="34"/>
        <v>3.1111729603898301E-2</v>
      </c>
      <c r="G241">
        <f t="shared" si="34"/>
        <v>0.4168207610861086</v>
      </c>
      <c r="H241">
        <f t="shared" si="34"/>
        <v>4.6798812396236031E-7</v>
      </c>
      <c r="I241">
        <f t="shared" si="34"/>
        <v>0</v>
      </c>
      <c r="J241">
        <f t="shared" si="29"/>
        <v>0</v>
      </c>
      <c r="K241">
        <f t="shared" si="35"/>
        <v>0.44793295867813088</v>
      </c>
      <c r="L241">
        <f t="shared" si="30"/>
        <v>12.76406400710065</v>
      </c>
      <c r="M241">
        <f t="shared" si="36"/>
        <v>162.92132997736232</v>
      </c>
    </row>
    <row r="242" spans="1:13" x14ac:dyDescent="0.3">
      <c r="A242">
        <v>546.39999999998997</v>
      </c>
      <c r="B242">
        <v>1420</v>
      </c>
      <c r="C242">
        <f t="shared" si="37"/>
        <v>1400.1004564418408</v>
      </c>
      <c r="D242">
        <f t="shared" si="32"/>
        <v>682.71286605066734</v>
      </c>
      <c r="E242">
        <f t="shared" si="33"/>
        <v>19.899543558159166</v>
      </c>
      <c r="F242">
        <f t="shared" si="34"/>
        <v>2.428056767682276E-2</v>
      </c>
      <c r="G242">
        <f t="shared" si="34"/>
        <v>0.51489383420991897</v>
      </c>
      <c r="H242">
        <f t="shared" si="34"/>
        <v>6.9548543657253938E-7</v>
      </c>
      <c r="I242">
        <f t="shared" si="34"/>
        <v>0</v>
      </c>
      <c r="J242">
        <f t="shared" si="29"/>
        <v>0</v>
      </c>
      <c r="K242">
        <f t="shared" si="35"/>
        <v>0.53917509737217828</v>
      </c>
      <c r="L242">
        <f t="shared" si="30"/>
        <v>19.360368460786987</v>
      </c>
      <c r="M242">
        <f t="shared" si="36"/>
        <v>374.82386693743547</v>
      </c>
    </row>
    <row r="243" spans="1:13" x14ac:dyDescent="0.3">
      <c r="A243">
        <v>546.44999999999004</v>
      </c>
      <c r="B243">
        <v>1472</v>
      </c>
      <c r="C243">
        <f t="shared" si="37"/>
        <v>1399.4129098494586</v>
      </c>
      <c r="D243">
        <f t="shared" si="32"/>
        <v>682.66286605066728</v>
      </c>
      <c r="E243">
        <f t="shared" si="33"/>
        <v>72.587090150541371</v>
      </c>
      <c r="F243">
        <f t="shared" si="34"/>
        <v>1.8902962857661226E-2</v>
      </c>
      <c r="G243">
        <f t="shared" si="34"/>
        <v>0.63407388107143736</v>
      </c>
      <c r="H243">
        <f t="shared" si="34"/>
        <v>1.0296018694565276E-6</v>
      </c>
      <c r="I243">
        <f t="shared" si="34"/>
        <v>0</v>
      </c>
      <c r="J243">
        <f t="shared" si="29"/>
        <v>0</v>
      </c>
      <c r="K243">
        <f t="shared" si="35"/>
        <v>0.65297787353096803</v>
      </c>
      <c r="L243">
        <f t="shared" si="30"/>
        <v>71.934112277010399</v>
      </c>
      <c r="M243">
        <f t="shared" si="36"/>
        <v>5174.5165090815381</v>
      </c>
    </row>
    <row r="244" spans="1:13" x14ac:dyDescent="0.3">
      <c r="A244">
        <v>546.49999999999</v>
      </c>
      <c r="B244">
        <v>1360</v>
      </c>
      <c r="C244">
        <f t="shared" si="37"/>
        <v>1398.7253632570782</v>
      </c>
      <c r="D244">
        <f t="shared" si="32"/>
        <v>682.61286605066732</v>
      </c>
      <c r="E244">
        <f t="shared" si="33"/>
        <v>-38.725363257078243</v>
      </c>
      <c r="F244">
        <f t="shared" si="34"/>
        <v>1.4680379743310639E-2</v>
      </c>
      <c r="G244">
        <f t="shared" si="34"/>
        <v>0.77842336026714332</v>
      </c>
      <c r="H244">
        <f t="shared" si="34"/>
        <v>1.5183737207537224E-6</v>
      </c>
      <c r="I244">
        <f t="shared" si="34"/>
        <v>0</v>
      </c>
      <c r="J244">
        <f t="shared" si="29"/>
        <v>0</v>
      </c>
      <c r="K244">
        <f t="shared" si="35"/>
        <v>0.79310525838417467</v>
      </c>
      <c r="L244">
        <f t="shared" si="30"/>
        <v>-39.518468515462416</v>
      </c>
      <c r="M244">
        <f t="shared" si="36"/>
        <v>1561.7093538075942</v>
      </c>
    </row>
    <row r="245" spans="1:13" x14ac:dyDescent="0.3">
      <c r="A245">
        <v>546.54999999998904</v>
      </c>
      <c r="B245">
        <v>1391</v>
      </c>
      <c r="C245">
        <f t="shared" si="37"/>
        <v>1398.0378166647106</v>
      </c>
      <c r="D245">
        <f t="shared" si="32"/>
        <v>682.56286605066828</v>
      </c>
      <c r="E245">
        <f t="shared" si="33"/>
        <v>-7.03781666471059</v>
      </c>
      <c r="F245">
        <f t="shared" si="34"/>
        <v>1.1373157741403595E-2</v>
      </c>
      <c r="G245">
        <f t="shared" si="34"/>
        <v>0.95267700089809482</v>
      </c>
      <c r="H245">
        <f t="shared" si="34"/>
        <v>2.2305712937568212E-6</v>
      </c>
      <c r="I245">
        <f t="shared" si="34"/>
        <v>0</v>
      </c>
      <c r="J245">
        <f t="shared" si="29"/>
        <v>0</v>
      </c>
      <c r="K245">
        <f t="shared" si="35"/>
        <v>0.96405238921079217</v>
      </c>
      <c r="L245">
        <f t="shared" si="30"/>
        <v>-8.0018690539213821</v>
      </c>
      <c r="M245">
        <f t="shared" si="36"/>
        <v>64.02990835610467</v>
      </c>
    </row>
    <row r="246" spans="1:13" x14ac:dyDescent="0.3">
      <c r="A246">
        <v>546.599999999989</v>
      </c>
      <c r="B246">
        <v>1423</v>
      </c>
      <c r="C246">
        <f t="shared" si="37"/>
        <v>1397.3502700723302</v>
      </c>
      <c r="D246">
        <f t="shared" si="32"/>
        <v>682.51286605066832</v>
      </c>
      <c r="E246">
        <f t="shared" si="33"/>
        <v>25.649729927669796</v>
      </c>
      <c r="F246">
        <f t="shared" si="34"/>
        <v>8.7894398752470498E-3</v>
      </c>
      <c r="G246">
        <f t="shared" si="34"/>
        <v>1.1623296726101604</v>
      </c>
      <c r="H246">
        <f t="shared" si="34"/>
        <v>3.26423647214016E-6</v>
      </c>
      <c r="I246">
        <f t="shared" si="34"/>
        <v>0</v>
      </c>
      <c r="J246">
        <f t="shared" si="29"/>
        <v>0</v>
      </c>
      <c r="K246">
        <f t="shared" si="35"/>
        <v>1.1711223767218797</v>
      </c>
      <c r="L246">
        <f t="shared" si="30"/>
        <v>24.478607550947917</v>
      </c>
      <c r="M246">
        <f t="shared" si="36"/>
        <v>599.20222763332436</v>
      </c>
    </row>
    <row r="247" spans="1:13" x14ac:dyDescent="0.3">
      <c r="A247">
        <v>546.64999999998895</v>
      </c>
      <c r="B247">
        <v>1361</v>
      </c>
      <c r="C247">
        <f t="shared" si="37"/>
        <v>1396.6627234799498</v>
      </c>
      <c r="D247">
        <f t="shared" si="32"/>
        <v>682.46286605066837</v>
      </c>
      <c r="E247">
        <f t="shared" si="33"/>
        <v>-35.662723479949818</v>
      </c>
      <c r="F247">
        <f t="shared" si="34"/>
        <v>6.7760671434407421E-3</v>
      </c>
      <c r="G247">
        <f t="shared" si="34"/>
        <v>1.4137310373274434</v>
      </c>
      <c r="H247">
        <f t="shared" si="34"/>
        <v>4.758556072260264E-6</v>
      </c>
      <c r="I247">
        <f t="shared" si="34"/>
        <v>0</v>
      </c>
      <c r="J247">
        <f t="shared" si="29"/>
        <v>0</v>
      </c>
      <c r="K247">
        <f t="shared" si="35"/>
        <v>1.4205118630269564</v>
      </c>
      <c r="L247">
        <f t="shared" si="30"/>
        <v>-37.083235342976778</v>
      </c>
      <c r="M247">
        <f t="shared" si="36"/>
        <v>1375.1663435026021</v>
      </c>
    </row>
    <row r="248" spans="1:13" x14ac:dyDescent="0.3">
      <c r="A248">
        <v>546.69999999998902</v>
      </c>
      <c r="B248">
        <v>1412</v>
      </c>
      <c r="C248">
        <f t="shared" si="37"/>
        <v>1395.9751768875676</v>
      </c>
      <c r="D248">
        <f t="shared" si="32"/>
        <v>682.4128660506683</v>
      </c>
      <c r="E248">
        <f t="shared" si="33"/>
        <v>16.024823112432387</v>
      </c>
      <c r="F248">
        <f t="shared" si="34"/>
        <v>5.2111139021255226E-3</v>
      </c>
      <c r="G248">
        <f t="shared" si="34"/>
        <v>1.7141865543646744</v>
      </c>
      <c r="H248">
        <f t="shared" si="34"/>
        <v>6.9102990675197503E-6</v>
      </c>
      <c r="I248">
        <f t="shared" si="34"/>
        <v>0</v>
      </c>
      <c r="J248">
        <f t="shared" si="29"/>
        <v>0</v>
      </c>
      <c r="K248">
        <f t="shared" si="35"/>
        <v>1.7194045785658676</v>
      </c>
      <c r="L248">
        <f t="shared" si="30"/>
        <v>14.305418533866519</v>
      </c>
      <c r="M248">
        <f t="shared" si="36"/>
        <v>204.64499942909168</v>
      </c>
    </row>
    <row r="249" spans="1:13" x14ac:dyDescent="0.3">
      <c r="A249">
        <v>546.74999999998897</v>
      </c>
      <c r="B249">
        <v>1405</v>
      </c>
      <c r="C249">
        <f t="shared" si="37"/>
        <v>1395.2876302951872</v>
      </c>
      <c r="D249">
        <f t="shared" si="32"/>
        <v>682.36286605066834</v>
      </c>
      <c r="E249">
        <f t="shared" si="33"/>
        <v>9.7123697048127724</v>
      </c>
      <c r="F249">
        <f t="shared" si="34"/>
        <v>3.9977883227982599E-3</v>
      </c>
      <c r="G249">
        <f t="shared" si="34"/>
        <v>2.072064163575527</v>
      </c>
      <c r="H249">
        <f t="shared" si="34"/>
        <v>9.9964677598001001E-6</v>
      </c>
      <c r="I249">
        <f t="shared" si="34"/>
        <v>0</v>
      </c>
      <c r="J249">
        <f t="shared" si="29"/>
        <v>0</v>
      </c>
      <c r="K249">
        <f t="shared" si="35"/>
        <v>2.076071948366085</v>
      </c>
      <c r="L249">
        <f t="shared" si="30"/>
        <v>7.6362977564466874</v>
      </c>
      <c r="M249">
        <f t="shared" si="36"/>
        <v>58.31304342511271</v>
      </c>
    </row>
    <row r="250" spans="1:13" x14ac:dyDescent="0.3">
      <c r="A250">
        <v>546.79999999998904</v>
      </c>
      <c r="B250">
        <v>1307</v>
      </c>
      <c r="C250">
        <f t="shared" si="37"/>
        <v>1394.600083702805</v>
      </c>
      <c r="D250">
        <f t="shared" si="32"/>
        <v>682.31286605066828</v>
      </c>
      <c r="E250">
        <f t="shared" si="33"/>
        <v>-87.600083702805023</v>
      </c>
      <c r="F250">
        <f t="shared" si="34"/>
        <v>3.0594642896694065E-3</v>
      </c>
      <c r="G250">
        <f t="shared" si="34"/>
        <v>2.4969056885837402</v>
      </c>
      <c r="H250">
        <f t="shared" si="34"/>
        <v>1.4405368420414255E-5</v>
      </c>
      <c r="I250">
        <f t="shared" si="34"/>
        <v>0</v>
      </c>
      <c r="J250">
        <f t="shared" si="29"/>
        <v>0</v>
      </c>
      <c r="K250">
        <f t="shared" si="35"/>
        <v>2.4999795582418298</v>
      </c>
      <c r="L250">
        <f t="shared" si="30"/>
        <v>-90.100063261046856</v>
      </c>
      <c r="M250">
        <f t="shared" si="36"/>
        <v>8118.0213996446455</v>
      </c>
    </row>
    <row r="251" spans="1:13" x14ac:dyDescent="0.3">
      <c r="A251">
        <v>546.849999999989</v>
      </c>
      <c r="B251">
        <v>1340</v>
      </c>
      <c r="C251">
        <f t="shared" si="37"/>
        <v>1393.9125371104246</v>
      </c>
      <c r="D251">
        <f t="shared" si="32"/>
        <v>682.26286605066832</v>
      </c>
      <c r="E251">
        <f t="shared" si="33"/>
        <v>-53.912537110424637</v>
      </c>
      <c r="F251">
        <f t="shared" si="34"/>
        <v>2.3356477524765959E-3</v>
      </c>
      <c r="G251">
        <f t="shared" si="34"/>
        <v>2.999541684519099</v>
      </c>
      <c r="H251">
        <f t="shared" si="34"/>
        <v>2.0679033855185633E-5</v>
      </c>
      <c r="I251">
        <f t="shared" si="34"/>
        <v>0</v>
      </c>
      <c r="J251">
        <f t="shared" si="29"/>
        <v>0</v>
      </c>
      <c r="K251">
        <f t="shared" si="35"/>
        <v>3.0018980113054305</v>
      </c>
      <c r="L251">
        <f t="shared" si="30"/>
        <v>-56.914435121730065</v>
      </c>
      <c r="M251">
        <f t="shared" si="36"/>
        <v>3239.2529252256209</v>
      </c>
    </row>
    <row r="252" spans="1:13" x14ac:dyDescent="0.3">
      <c r="A252">
        <v>546.89999999998895</v>
      </c>
      <c r="B252">
        <v>1452</v>
      </c>
      <c r="C252">
        <f t="shared" si="37"/>
        <v>1393.2249905180443</v>
      </c>
      <c r="D252">
        <f t="shared" si="32"/>
        <v>682.21286605066837</v>
      </c>
      <c r="E252">
        <f t="shared" si="33"/>
        <v>58.775009481955749</v>
      </c>
      <c r="F252">
        <f t="shared" si="34"/>
        <v>1.778712132390327E-3</v>
      </c>
      <c r="G252">
        <f t="shared" si="34"/>
        <v>3.592208104539345</v>
      </c>
      <c r="H252">
        <f t="shared" si="34"/>
        <v>2.9570876163643129E-5</v>
      </c>
      <c r="I252">
        <f t="shared" si="34"/>
        <v>0</v>
      </c>
      <c r="J252">
        <f t="shared" si="29"/>
        <v>0</v>
      </c>
      <c r="K252">
        <f t="shared" si="35"/>
        <v>3.594016387547899</v>
      </c>
      <c r="L252">
        <f t="shared" si="30"/>
        <v>55.180993094407853</v>
      </c>
      <c r="M252">
        <f t="shared" si="36"/>
        <v>3044.9419988850873</v>
      </c>
    </row>
    <row r="253" spans="1:13" x14ac:dyDescent="0.3">
      <c r="A253">
        <v>546.94999999998902</v>
      </c>
      <c r="B253">
        <v>1425</v>
      </c>
      <c r="C253">
        <f t="shared" si="37"/>
        <v>1392.537443925662</v>
      </c>
      <c r="D253">
        <f t="shared" si="32"/>
        <v>682.1628660506683</v>
      </c>
      <c r="E253">
        <f t="shared" si="33"/>
        <v>32.462556074337954</v>
      </c>
      <c r="F253">
        <f t="shared" si="34"/>
        <v>1.3512644553987591E-3</v>
      </c>
      <c r="G253">
        <f t="shared" si="34"/>
        <v>4.2886627804264084</v>
      </c>
      <c r="H253">
        <f t="shared" si="34"/>
        <v>4.2123671268002199E-5</v>
      </c>
      <c r="I253">
        <f t="shared" si="34"/>
        <v>0</v>
      </c>
      <c r="J253">
        <f t="shared" si="29"/>
        <v>0</v>
      </c>
      <c r="K253">
        <f t="shared" si="35"/>
        <v>4.2900561685530754</v>
      </c>
      <c r="L253">
        <f t="shared" si="30"/>
        <v>28.172499905784878</v>
      </c>
      <c r="M253">
        <f t="shared" si="36"/>
        <v>793.68975094144901</v>
      </c>
    </row>
    <row r="254" spans="1:13" x14ac:dyDescent="0.3">
      <c r="A254">
        <v>546.99999999998897</v>
      </c>
      <c r="B254">
        <v>1396</v>
      </c>
      <c r="C254">
        <f t="shared" si="37"/>
        <v>1391.8498973332817</v>
      </c>
      <c r="D254">
        <f t="shared" si="32"/>
        <v>682.11286605066834</v>
      </c>
      <c r="E254">
        <f t="shared" si="33"/>
        <v>4.1501026667183396</v>
      </c>
      <c r="F254">
        <f t="shared" si="34"/>
        <v>1.0240269881835505E-3</v>
      </c>
      <c r="G254">
        <f t="shared" si="34"/>
        <v>5.1042993105037073</v>
      </c>
      <c r="H254">
        <f t="shared" si="34"/>
        <v>5.9774549441137946E-5</v>
      </c>
      <c r="I254">
        <f t="shared" si="34"/>
        <v>0</v>
      </c>
      <c r="J254">
        <f t="shared" si="29"/>
        <v>0</v>
      </c>
      <c r="K254">
        <f t="shared" si="35"/>
        <v>5.1053831120413316</v>
      </c>
      <c r="L254">
        <f t="shared" si="30"/>
        <v>-0.95528044532299194</v>
      </c>
      <c r="M254">
        <f t="shared" si="36"/>
        <v>0.91256072921649378</v>
      </c>
    </row>
    <row r="255" spans="1:13" x14ac:dyDescent="0.3">
      <c r="A255">
        <v>547.04999999998904</v>
      </c>
      <c r="B255">
        <v>1456</v>
      </c>
      <c r="C255">
        <f t="shared" si="37"/>
        <v>1391.1623507409004</v>
      </c>
      <c r="D255">
        <f t="shared" si="32"/>
        <v>682.06286605066828</v>
      </c>
      <c r="E255">
        <f t="shared" si="33"/>
        <v>64.837649259099635</v>
      </c>
      <c r="F255">
        <f t="shared" si="34"/>
        <v>7.741387668900667E-4</v>
      </c>
      <c r="G255">
        <f t="shared" si="34"/>
        <v>6.0562555305206374</v>
      </c>
      <c r="H255">
        <f t="shared" si="34"/>
        <v>8.4495675375108022E-5</v>
      </c>
      <c r="I255">
        <f t="shared" si="34"/>
        <v>0</v>
      </c>
      <c r="J255">
        <f t="shared" si="29"/>
        <v>0</v>
      </c>
      <c r="K255">
        <f t="shared" si="35"/>
        <v>6.0571141649629023</v>
      </c>
      <c r="L255">
        <f t="shared" si="30"/>
        <v>58.780535094136731</v>
      </c>
      <c r="M255">
        <f t="shared" si="36"/>
        <v>3455.1513059530398</v>
      </c>
    </row>
    <row r="256" spans="1:13" x14ac:dyDescent="0.3">
      <c r="A256">
        <v>547.099999999989</v>
      </c>
      <c r="B256">
        <v>1425</v>
      </c>
      <c r="C256">
        <f t="shared" si="37"/>
        <v>1390.47480414852</v>
      </c>
      <c r="D256">
        <f t="shared" si="32"/>
        <v>682.01286605066832</v>
      </c>
      <c r="E256">
        <f t="shared" si="33"/>
        <v>34.525195851480021</v>
      </c>
      <c r="F256">
        <f t="shared" si="34"/>
        <v>5.8379798840237388E-4</v>
      </c>
      <c r="G256">
        <f t="shared" si="34"/>
        <v>7.1635133195373211</v>
      </c>
      <c r="H256">
        <f t="shared" si="34"/>
        <v>1.1898185238895893E-4</v>
      </c>
      <c r="I256">
        <f t="shared" si="34"/>
        <v>0</v>
      </c>
      <c r="J256">
        <f t="shared" si="29"/>
        <v>0</v>
      </c>
      <c r="K256">
        <f t="shared" si="35"/>
        <v>7.1642160993781125</v>
      </c>
      <c r="L256">
        <f t="shared" si="30"/>
        <v>27.360979752101908</v>
      </c>
      <c r="M256">
        <f t="shared" si="36"/>
        <v>748.62321299493055</v>
      </c>
    </row>
    <row r="257" spans="1:13" x14ac:dyDescent="0.3">
      <c r="A257">
        <v>547.14999999998895</v>
      </c>
      <c r="B257">
        <v>1336</v>
      </c>
      <c r="C257">
        <f t="shared" si="37"/>
        <v>1389.7872575561396</v>
      </c>
      <c r="D257">
        <f t="shared" si="32"/>
        <v>681.96286605066837</v>
      </c>
      <c r="E257">
        <f t="shared" si="33"/>
        <v>-53.787257556139593</v>
      </c>
      <c r="F257">
        <f t="shared" si="34"/>
        <v>4.3918018380180554E-4</v>
      </c>
      <c r="G257">
        <f t="shared" si="34"/>
        <v>8.4469860751787387</v>
      </c>
      <c r="H257">
        <f t="shared" si="34"/>
        <v>1.6689950339540823E-4</v>
      </c>
      <c r="I257">
        <f t="shared" si="34"/>
        <v>0</v>
      </c>
      <c r="J257">
        <f t="shared" si="29"/>
        <v>0</v>
      </c>
      <c r="K257">
        <f t="shared" si="35"/>
        <v>8.4475921548659354</v>
      </c>
      <c r="L257">
        <f t="shared" si="30"/>
        <v>-62.234849711005531</v>
      </c>
      <c r="M257">
        <f t="shared" si="36"/>
        <v>3873.176518551445</v>
      </c>
    </row>
    <row r="258" spans="1:13" x14ac:dyDescent="0.3">
      <c r="A258">
        <v>547.19999999998902</v>
      </c>
      <c r="B258">
        <v>1323</v>
      </c>
      <c r="C258">
        <f t="shared" si="37"/>
        <v>1389.0997109637574</v>
      </c>
      <c r="D258">
        <f t="shared" si="32"/>
        <v>681.9128660506683</v>
      </c>
      <c r="E258">
        <f t="shared" si="33"/>
        <v>-66.099710963757389</v>
      </c>
      <c r="F258">
        <f t="shared" si="34"/>
        <v>3.2957878027909223E-4</v>
      </c>
      <c r="G258">
        <f t="shared" si="34"/>
        <v>9.9295897943247926</v>
      </c>
      <c r="H258">
        <f t="shared" si="34"/>
        <v>2.3321551380613259E-4</v>
      </c>
      <c r="I258">
        <f t="shared" si="34"/>
        <v>0</v>
      </c>
      <c r="J258">
        <f t="shared" si="29"/>
        <v>0</v>
      </c>
      <c r="K258">
        <f t="shared" si="35"/>
        <v>9.9301525886188777</v>
      </c>
      <c r="L258">
        <f t="shared" si="30"/>
        <v>-76.02986355237627</v>
      </c>
      <c r="M258">
        <f t="shared" si="36"/>
        <v>5780.5401517929531</v>
      </c>
    </row>
    <row r="259" spans="1:13" x14ac:dyDescent="0.3">
      <c r="A259">
        <v>547.24999999998897</v>
      </c>
      <c r="B259">
        <v>1383</v>
      </c>
      <c r="C259">
        <f t="shared" si="37"/>
        <v>1388.412164371377</v>
      </c>
      <c r="D259">
        <f t="shared" si="32"/>
        <v>681.86286605066834</v>
      </c>
      <c r="E259">
        <f t="shared" si="33"/>
        <v>-5.4121643713770027</v>
      </c>
      <c r="F259">
        <f t="shared" si="34"/>
        <v>2.4672440610857123E-4</v>
      </c>
      <c r="G259">
        <f t="shared" si="34"/>
        <v>11.63629333247111</v>
      </c>
      <c r="H259">
        <f t="shared" si="34"/>
        <v>3.2462944058120032E-4</v>
      </c>
      <c r="I259">
        <f t="shared" si="34"/>
        <v>0</v>
      </c>
      <c r="J259">
        <f t="shared" si="29"/>
        <v>0</v>
      </c>
      <c r="K259">
        <f t="shared" si="35"/>
        <v>11.6368646863178</v>
      </c>
      <c r="L259">
        <f t="shared" si="30"/>
        <v>-17.049029057694803</v>
      </c>
      <c r="M259">
        <f t="shared" si="36"/>
        <v>290.66939181012174</v>
      </c>
    </row>
    <row r="260" spans="1:13" x14ac:dyDescent="0.3">
      <c r="A260">
        <v>547.29999999998904</v>
      </c>
      <c r="B260">
        <v>1369</v>
      </c>
      <c r="C260">
        <f t="shared" si="37"/>
        <v>1387.7246177789948</v>
      </c>
      <c r="D260">
        <f t="shared" si="32"/>
        <v>681.81286605066828</v>
      </c>
      <c r="E260">
        <f t="shared" si="33"/>
        <v>-18.724617778994798</v>
      </c>
      <c r="F260">
        <f t="shared" si="34"/>
        <v>1.8424739083632745E-4</v>
      </c>
      <c r="G260">
        <f t="shared" si="34"/>
        <v>13.594143104919588</v>
      </c>
      <c r="H260">
        <f t="shared" si="34"/>
        <v>4.5013879482153649E-4</v>
      </c>
      <c r="I260">
        <f t="shared" si="34"/>
        <v>0</v>
      </c>
      <c r="J260">
        <f t="shared" si="29"/>
        <v>0</v>
      </c>
      <c r="K260">
        <f t="shared" si="35"/>
        <v>13.594777491105246</v>
      </c>
      <c r="L260">
        <f t="shared" si="30"/>
        <v>-32.319395270100046</v>
      </c>
      <c r="M260">
        <f t="shared" si="36"/>
        <v>1044.5433106249652</v>
      </c>
    </row>
    <row r="261" spans="1:13" x14ac:dyDescent="0.3">
      <c r="A261">
        <v>547.349999999989</v>
      </c>
      <c r="B261">
        <v>1398</v>
      </c>
      <c r="C261">
        <f t="shared" si="37"/>
        <v>1387.0370711866144</v>
      </c>
      <c r="D261">
        <f t="shared" si="32"/>
        <v>681.76286605066832</v>
      </c>
      <c r="E261">
        <f t="shared" si="33"/>
        <v>10.962928813385588</v>
      </c>
      <c r="F261">
        <f t="shared" si="34"/>
        <v>1.3725461145798435E-4</v>
      </c>
      <c r="G261">
        <f t="shared" si="34"/>
        <v>15.832257254392108</v>
      </c>
      <c r="H261">
        <f t="shared" si="34"/>
        <v>6.2177471677671129E-4</v>
      </c>
      <c r="I261">
        <f t="shared" si="34"/>
        <v>0</v>
      </c>
      <c r="J261">
        <f t="shared" si="29"/>
        <v>0</v>
      </c>
      <c r="K261">
        <f t="shared" si="35"/>
        <v>15.833016283720342</v>
      </c>
      <c r="L261">
        <f t="shared" si="30"/>
        <v>-4.8700874703347541</v>
      </c>
      <c r="M261">
        <f t="shared" si="36"/>
        <v>23.717751968711564</v>
      </c>
    </row>
    <row r="262" spans="1:13" x14ac:dyDescent="0.3">
      <c r="A262">
        <v>547.39999999998895</v>
      </c>
      <c r="B262">
        <v>1413</v>
      </c>
      <c r="C262">
        <f t="shared" si="37"/>
        <v>1386.349524594234</v>
      </c>
      <c r="D262">
        <f t="shared" si="32"/>
        <v>681.71286605066837</v>
      </c>
      <c r="E262">
        <f t="shared" si="33"/>
        <v>26.650475405765974</v>
      </c>
      <c r="F262">
        <f t="shared" si="34"/>
        <v>1.0199735437116844E-4</v>
      </c>
      <c r="G262">
        <f t="shared" si="34"/>
        <v>18.381784162988964</v>
      </c>
      <c r="H262">
        <f t="shared" si="34"/>
        <v>8.555546319174381E-4</v>
      </c>
      <c r="I262">
        <f t="shared" si="34"/>
        <v>0</v>
      </c>
      <c r="J262">
        <f t="shared" si="29"/>
        <v>0</v>
      </c>
      <c r="K262">
        <f t="shared" si="35"/>
        <v>18.382741714975253</v>
      </c>
      <c r="L262">
        <f t="shared" si="30"/>
        <v>8.2677336907907204</v>
      </c>
      <c r="M262">
        <f t="shared" si="36"/>
        <v>68.355420381835941</v>
      </c>
    </row>
    <row r="263" spans="1:13" x14ac:dyDescent="0.3">
      <c r="A263">
        <v>547.44999999998902</v>
      </c>
      <c r="B263">
        <v>1359</v>
      </c>
      <c r="C263">
        <f t="shared" si="37"/>
        <v>1385.6619780018518</v>
      </c>
      <c r="D263">
        <f t="shared" si="32"/>
        <v>681.6628660506683</v>
      </c>
      <c r="E263">
        <f t="shared" si="33"/>
        <v>-26.661978001851821</v>
      </c>
      <c r="F263">
        <f t="shared" si="34"/>
        <v>7.5611392012645264E-5</v>
      </c>
      <c r="G263">
        <f t="shared" si="34"/>
        <v>21.275820151143947</v>
      </c>
      <c r="H263">
        <f t="shared" si="34"/>
        <v>1.1727096784493144E-3</v>
      </c>
      <c r="I263">
        <f t="shared" si="34"/>
        <v>0</v>
      </c>
      <c r="J263">
        <f t="shared" si="29"/>
        <v>0</v>
      </c>
      <c r="K263">
        <f t="shared" si="35"/>
        <v>21.27706847221441</v>
      </c>
      <c r="L263">
        <f t="shared" si="30"/>
        <v>-47.939046474066231</v>
      </c>
      <c r="M263">
        <f t="shared" si="36"/>
        <v>2298.1521768426819</v>
      </c>
    </row>
    <row r="264" spans="1:13" x14ac:dyDescent="0.3">
      <c r="A264">
        <v>547.49999999998897</v>
      </c>
      <c r="B264">
        <v>1380</v>
      </c>
      <c r="C264">
        <f t="shared" si="37"/>
        <v>1384.9744314094714</v>
      </c>
      <c r="D264">
        <f t="shared" si="32"/>
        <v>681.61286605066834</v>
      </c>
      <c r="E264">
        <f t="shared" si="33"/>
        <v>-4.9744314094714355</v>
      </c>
      <c r="F264">
        <f t="shared" si="34"/>
        <v>5.591417534785005E-5</v>
      </c>
      <c r="G264">
        <f t="shared" si="34"/>
        <v>24.549281303158413</v>
      </c>
      <c r="H264">
        <f t="shared" si="34"/>
        <v>1.6012581234130829E-3</v>
      </c>
      <c r="I264">
        <f t="shared" si="34"/>
        <v>0</v>
      </c>
      <c r="J264">
        <f t="shared" si="29"/>
        <v>0</v>
      </c>
      <c r="K264">
        <f t="shared" si="35"/>
        <v>24.550938475457173</v>
      </c>
      <c r="L264">
        <f t="shared" si="30"/>
        <v>-29.525369884928608</v>
      </c>
      <c r="M264">
        <f t="shared" si="36"/>
        <v>871.74746684184913</v>
      </c>
    </row>
    <row r="265" spans="1:13" x14ac:dyDescent="0.3">
      <c r="A265">
        <v>547.54999999998904</v>
      </c>
      <c r="B265" s="4">
        <v>1419</v>
      </c>
      <c r="C265">
        <f t="shared" si="37"/>
        <v>1384.2868848170892</v>
      </c>
      <c r="D265">
        <f t="shared" ref="D265:D328" si="38">$E$4-A265-$N$7</f>
        <v>681.56286605066828</v>
      </c>
      <c r="E265">
        <f t="shared" ref="E265:E328" si="39">B265-C265</f>
        <v>34.713115182910769</v>
      </c>
      <c r="F265">
        <f t="shared" si="34"/>
        <v>4.1247058125941601E-5</v>
      </c>
      <c r="G265">
        <f t="shared" si="34"/>
        <v>28.238724606597319</v>
      </c>
      <c r="H265">
        <f t="shared" si="34"/>
        <v>2.1780119416614507E-3</v>
      </c>
      <c r="I265">
        <f t="shared" si="34"/>
        <v>0</v>
      </c>
      <c r="J265">
        <f t="shared" si="29"/>
        <v>0</v>
      </c>
      <c r="K265">
        <f t="shared" ref="K265:K328" si="40">F265+G265+H265+I265+J265</f>
        <v>28.240943865597107</v>
      </c>
      <c r="L265">
        <f t="shared" ref="L265:L328" si="41">E265-K265</f>
        <v>6.4721713173136628</v>
      </c>
      <c r="M265">
        <f t="shared" ref="M265:M328" si="42">(L265)^2</f>
        <v>41.889001560657675</v>
      </c>
    </row>
    <row r="266" spans="1:13" x14ac:dyDescent="0.3">
      <c r="A266">
        <v>547.599999999989</v>
      </c>
      <c r="B266" s="4">
        <v>1463</v>
      </c>
      <c r="C266">
        <f t="shared" si="37"/>
        <v>1383.5993382247088</v>
      </c>
      <c r="D266">
        <f t="shared" si="38"/>
        <v>681.51286605066832</v>
      </c>
      <c r="E266">
        <f t="shared" si="39"/>
        <v>79.400661775291155</v>
      </c>
      <c r="F266">
        <f t="shared" ref="F266:J316" si="43">F$7*EXP(-(($D266-F$8)^2)/(2*F$9^2))</f>
        <v>3.0352914419744829E-5</v>
      </c>
      <c r="G266">
        <f t="shared" si="43"/>
        <v>32.382114008133172</v>
      </c>
      <c r="H266">
        <f t="shared" si="43"/>
        <v>2.9511225266513614E-3</v>
      </c>
      <c r="I266">
        <f t="shared" si="43"/>
        <v>0</v>
      </c>
      <c r="J266">
        <f t="shared" si="43"/>
        <v>0</v>
      </c>
      <c r="K266">
        <f t="shared" si="40"/>
        <v>32.385095483574247</v>
      </c>
      <c r="L266">
        <f t="shared" si="41"/>
        <v>47.015566291716908</v>
      </c>
      <c r="M266">
        <f t="shared" si="42"/>
        <v>2210.463473730827</v>
      </c>
    </row>
    <row r="267" spans="1:13" x14ac:dyDescent="0.3">
      <c r="A267">
        <v>547.64999999998804</v>
      </c>
      <c r="B267" s="4">
        <v>1406</v>
      </c>
      <c r="C267">
        <f t="shared" si="37"/>
        <v>1382.9117916323412</v>
      </c>
      <c r="D267">
        <f t="shared" si="38"/>
        <v>681.46286605066928</v>
      </c>
      <c r="E267">
        <f t="shared" si="39"/>
        <v>23.088208367658808</v>
      </c>
      <c r="F267">
        <f t="shared" si="43"/>
        <v>2.228148747313804E-5</v>
      </c>
      <c r="G267">
        <f t="shared" si="43"/>
        <v>37.018527586469958</v>
      </c>
      <c r="H267">
        <f t="shared" si="43"/>
        <v>3.9832934287451693E-3</v>
      </c>
      <c r="I267">
        <f t="shared" si="43"/>
        <v>0</v>
      </c>
      <c r="J267">
        <f t="shared" si="43"/>
        <v>0</v>
      </c>
      <c r="K267">
        <f t="shared" si="40"/>
        <v>37.022533161386178</v>
      </c>
      <c r="L267">
        <f t="shared" si="41"/>
        <v>-13.93432479372737</v>
      </c>
      <c r="M267">
        <f t="shared" si="42"/>
        <v>194.16540745708531</v>
      </c>
    </row>
    <row r="268" spans="1:13" x14ac:dyDescent="0.3">
      <c r="A268">
        <v>547.69999999998799</v>
      </c>
      <c r="B268" s="4">
        <v>1430</v>
      </c>
      <c r="C268">
        <f t="shared" si="37"/>
        <v>1382.2242450399608</v>
      </c>
      <c r="D268">
        <f t="shared" si="38"/>
        <v>681.41286605066932</v>
      </c>
      <c r="E268">
        <f t="shared" si="39"/>
        <v>47.775754960039194</v>
      </c>
      <c r="F268">
        <f t="shared" si="43"/>
        <v>1.631639937999448E-5</v>
      </c>
      <c r="G268">
        <f t="shared" si="43"/>
        <v>42.187802833491602</v>
      </c>
      <c r="H268">
        <f t="shared" si="43"/>
        <v>5.3558133380856941E-3</v>
      </c>
      <c r="I268">
        <f t="shared" si="43"/>
        <v>0</v>
      </c>
      <c r="J268">
        <f t="shared" si="43"/>
        <v>0</v>
      </c>
      <c r="K268">
        <f t="shared" si="40"/>
        <v>42.193174963229069</v>
      </c>
      <c r="L268">
        <f t="shared" si="41"/>
        <v>5.5825799968101251</v>
      </c>
      <c r="M268">
        <f t="shared" si="42"/>
        <v>31.165199420784536</v>
      </c>
    </row>
    <row r="269" spans="1:13" x14ac:dyDescent="0.3">
      <c r="A269">
        <v>547.74999999998795</v>
      </c>
      <c r="B269" s="4">
        <v>1427</v>
      </c>
      <c r="C269">
        <f t="shared" si="37"/>
        <v>1381.5366984475804</v>
      </c>
      <c r="D269">
        <f t="shared" si="38"/>
        <v>681.36286605066937</v>
      </c>
      <c r="E269">
        <f t="shared" si="39"/>
        <v>45.46330155241958</v>
      </c>
      <c r="F269">
        <f t="shared" si="43"/>
        <v>1.1919027946506617E-5</v>
      </c>
      <c r="G269">
        <f t="shared" si="43"/>
        <v>47.930118021879558</v>
      </c>
      <c r="H269">
        <f t="shared" si="43"/>
        <v>7.1735914504819573E-3</v>
      </c>
      <c r="I269">
        <f t="shared" si="43"/>
        <v>0</v>
      </c>
      <c r="J269">
        <f t="shared" si="43"/>
        <v>0</v>
      </c>
      <c r="K269">
        <f t="shared" si="40"/>
        <v>47.937303532357987</v>
      </c>
      <c r="L269">
        <f t="shared" si="41"/>
        <v>-2.4740019799384072</v>
      </c>
      <c r="M269">
        <f t="shared" si="42"/>
        <v>6.120685796739159</v>
      </c>
    </row>
    <row r="270" spans="1:13" x14ac:dyDescent="0.3">
      <c r="A270">
        <v>547.79999999998802</v>
      </c>
      <c r="B270" s="4">
        <v>1428</v>
      </c>
      <c r="C270">
        <f t="shared" si="37"/>
        <v>1380.8491518551982</v>
      </c>
      <c r="D270">
        <f t="shared" si="38"/>
        <v>681.3128660506693</v>
      </c>
      <c r="E270">
        <f t="shared" si="39"/>
        <v>47.150848144801785</v>
      </c>
      <c r="F270">
        <f t="shared" si="43"/>
        <v>8.6854777709915526E-6</v>
      </c>
      <c r="G270">
        <f t="shared" si="43"/>
        <v>54.285508827014226</v>
      </c>
      <c r="H270">
        <f t="shared" si="43"/>
        <v>9.5714099962109448E-3</v>
      </c>
      <c r="I270">
        <f t="shared" si="43"/>
        <v>0</v>
      </c>
      <c r="J270">
        <f t="shared" si="43"/>
        <v>0</v>
      </c>
      <c r="K270">
        <f t="shared" si="40"/>
        <v>54.295088922488212</v>
      </c>
      <c r="L270">
        <f t="shared" si="41"/>
        <v>-7.1442407776864272</v>
      </c>
      <c r="M270">
        <f t="shared" si="42"/>
        <v>51.040176289557564</v>
      </c>
    </row>
    <row r="271" spans="1:13" x14ac:dyDescent="0.3">
      <c r="A271">
        <v>547.84999999998797</v>
      </c>
      <c r="B271" s="4">
        <v>1492</v>
      </c>
      <c r="C271">
        <f t="shared" si="37"/>
        <v>1380.1616052628178</v>
      </c>
      <c r="D271">
        <f t="shared" si="38"/>
        <v>681.26286605066934</v>
      </c>
      <c r="E271">
        <f t="shared" si="39"/>
        <v>111.83839473718217</v>
      </c>
      <c r="F271">
        <f t="shared" si="43"/>
        <v>6.313685608079841E-6</v>
      </c>
      <c r="G271">
        <f t="shared" si="43"/>
        <v>61.293320746333876</v>
      </c>
      <c r="H271">
        <f t="shared" si="43"/>
        <v>1.2721645065396553E-2</v>
      </c>
      <c r="I271">
        <f t="shared" si="43"/>
        <v>0</v>
      </c>
      <c r="J271">
        <f t="shared" si="43"/>
        <v>0</v>
      </c>
      <c r="K271">
        <f t="shared" si="40"/>
        <v>61.306048705084883</v>
      </c>
      <c r="L271">
        <f t="shared" si="41"/>
        <v>50.532346032097287</v>
      </c>
      <c r="M271">
        <f t="shared" si="42"/>
        <v>2553.5179955076183</v>
      </c>
    </row>
    <row r="272" spans="1:13" x14ac:dyDescent="0.3">
      <c r="A272">
        <v>547.89999999998804</v>
      </c>
      <c r="B272" s="4">
        <v>1472</v>
      </c>
      <c r="C272">
        <f t="shared" si="37"/>
        <v>1379.4740586704356</v>
      </c>
      <c r="D272">
        <f t="shared" si="38"/>
        <v>681.21286605066928</v>
      </c>
      <c r="E272">
        <f t="shared" si="39"/>
        <v>92.525941329564375</v>
      </c>
      <c r="F272">
        <f t="shared" si="43"/>
        <v>4.5783454193439297E-6</v>
      </c>
      <c r="G272">
        <f t="shared" si="43"/>
        <v>68.991599417389409</v>
      </c>
      <c r="H272">
        <f t="shared" si="43"/>
        <v>1.6843746759208224E-2</v>
      </c>
      <c r="I272">
        <f t="shared" si="43"/>
        <v>0</v>
      </c>
      <c r="J272">
        <f t="shared" si="43"/>
        <v>0</v>
      </c>
      <c r="K272">
        <f t="shared" si="40"/>
        <v>69.008447742494042</v>
      </c>
      <c r="L272">
        <f t="shared" si="41"/>
        <v>23.517493587070334</v>
      </c>
      <c r="M272">
        <f t="shared" si="42"/>
        <v>553.07250461789431</v>
      </c>
    </row>
    <row r="273" spans="1:13" x14ac:dyDescent="0.3">
      <c r="A273">
        <v>547.94999999998799</v>
      </c>
      <c r="B273" s="4">
        <v>1419</v>
      </c>
      <c r="C273">
        <f t="shared" si="37"/>
        <v>1378.7865120780552</v>
      </c>
      <c r="D273">
        <f t="shared" si="38"/>
        <v>681.16286605066932</v>
      </c>
      <c r="E273">
        <f t="shared" si="39"/>
        <v>40.213487921944761</v>
      </c>
      <c r="F273">
        <f t="shared" si="43"/>
        <v>3.3118489650439672E-6</v>
      </c>
      <c r="G273">
        <f t="shared" si="43"/>
        <v>77.4164226466728</v>
      </c>
      <c r="H273">
        <f t="shared" si="43"/>
        <v>2.2215812741698249E-2</v>
      </c>
      <c r="I273">
        <f t="shared" si="43"/>
        <v>0</v>
      </c>
      <c r="J273">
        <f t="shared" si="43"/>
        <v>0</v>
      </c>
      <c r="K273">
        <f t="shared" si="40"/>
        <v>77.438641771263462</v>
      </c>
      <c r="L273">
        <f t="shared" si="41"/>
        <v>-37.225153849318701</v>
      </c>
      <c r="M273">
        <f t="shared" si="42"/>
        <v>1385.7120791054469</v>
      </c>
    </row>
    <row r="274" spans="1:13" x14ac:dyDescent="0.3">
      <c r="A274">
        <v>547.99999999998795</v>
      </c>
      <c r="B274" s="4">
        <v>1463</v>
      </c>
      <c r="C274">
        <f t="shared" si="37"/>
        <v>1378.0989654856749</v>
      </c>
      <c r="D274">
        <f t="shared" si="38"/>
        <v>681.11286605066937</v>
      </c>
      <c r="E274">
        <f t="shared" si="39"/>
        <v>84.901034514325147</v>
      </c>
      <c r="F274">
        <f t="shared" si="43"/>
        <v>2.3898401560218356E-6</v>
      </c>
      <c r="G274">
        <f t="shared" si="43"/>
        <v>86.601179800580098</v>
      </c>
      <c r="H274">
        <f t="shared" si="43"/>
        <v>2.918863480286019E-2</v>
      </c>
      <c r="I274">
        <f t="shared" si="43"/>
        <v>0</v>
      </c>
      <c r="J274">
        <f t="shared" si="43"/>
        <v>0</v>
      </c>
      <c r="K274">
        <f t="shared" si="40"/>
        <v>86.630370825223125</v>
      </c>
      <c r="L274">
        <f t="shared" si="41"/>
        <v>-1.7293363108979776</v>
      </c>
      <c r="M274">
        <f t="shared" si="42"/>
        <v>2.9906040761902264</v>
      </c>
    </row>
    <row r="275" spans="1:13" x14ac:dyDescent="0.3">
      <c r="A275">
        <v>548.04999999998802</v>
      </c>
      <c r="B275" s="4">
        <v>1462</v>
      </c>
      <c r="C275">
        <f t="shared" si="37"/>
        <v>1377.4114188932926</v>
      </c>
      <c r="D275">
        <f t="shared" si="38"/>
        <v>681.0628660506693</v>
      </c>
      <c r="E275">
        <f t="shared" si="39"/>
        <v>84.588581106707352</v>
      </c>
      <c r="F275">
        <f t="shared" si="43"/>
        <v>1.7202974663459861E-6</v>
      </c>
      <c r="G275">
        <f t="shared" si="43"/>
        <v>96.575806135783708</v>
      </c>
      <c r="H275">
        <f t="shared" si="43"/>
        <v>3.8202645075782957E-2</v>
      </c>
      <c r="I275">
        <f t="shared" si="43"/>
        <v>0</v>
      </c>
      <c r="J275">
        <f t="shared" si="43"/>
        <v>0</v>
      </c>
      <c r="K275">
        <f t="shared" si="40"/>
        <v>96.614010501156955</v>
      </c>
      <c r="L275">
        <f t="shared" si="41"/>
        <v>-12.025429394449603</v>
      </c>
      <c r="M275">
        <f t="shared" si="42"/>
        <v>144.61095212089253</v>
      </c>
    </row>
    <row r="276" spans="1:13" x14ac:dyDescent="0.3">
      <c r="A276">
        <v>548.09999999998797</v>
      </c>
      <c r="B276" s="4">
        <v>1548</v>
      </c>
      <c r="C276">
        <f t="shared" si="37"/>
        <v>1376.7238723009123</v>
      </c>
      <c r="D276">
        <f t="shared" si="38"/>
        <v>681.01286605066934</v>
      </c>
      <c r="E276">
        <f t="shared" si="39"/>
        <v>171.27612769908774</v>
      </c>
      <c r="F276">
        <f t="shared" si="43"/>
        <v>1.2353061662680008E-6</v>
      </c>
      <c r="G276">
        <f t="shared" si="43"/>
        <v>107.36598161652766</v>
      </c>
      <c r="H276">
        <f t="shared" si="43"/>
        <v>4.9808235697462719E-2</v>
      </c>
      <c r="I276">
        <f t="shared" si="43"/>
        <v>0</v>
      </c>
      <c r="J276">
        <f t="shared" si="43"/>
        <v>0</v>
      </c>
      <c r="K276">
        <f t="shared" si="40"/>
        <v>107.4157910875313</v>
      </c>
      <c r="L276">
        <f t="shared" si="41"/>
        <v>63.860336611556434</v>
      </c>
      <c r="M276">
        <f t="shared" si="42"/>
        <v>4078.1425921412952</v>
      </c>
    </row>
    <row r="277" spans="1:13" x14ac:dyDescent="0.3">
      <c r="A277">
        <v>548.14999999998804</v>
      </c>
      <c r="B277" s="4">
        <v>1480</v>
      </c>
      <c r="C277">
        <f t="shared" si="37"/>
        <v>1376.036325708531</v>
      </c>
      <c r="D277">
        <f t="shared" si="38"/>
        <v>680.96286605066928</v>
      </c>
      <c r="E277">
        <f t="shared" si="39"/>
        <v>103.96367429146903</v>
      </c>
      <c r="F277">
        <f t="shared" si="43"/>
        <v>8.8487521926941428E-7</v>
      </c>
      <c r="G277">
        <f t="shared" si="43"/>
        <v>118.99230572639387</v>
      </c>
      <c r="H277">
        <f t="shared" si="43"/>
        <v>6.4689971128165658E-2</v>
      </c>
      <c r="I277">
        <f t="shared" si="43"/>
        <v>0</v>
      </c>
      <c r="J277">
        <f t="shared" si="43"/>
        <v>0</v>
      </c>
      <c r="K277">
        <f t="shared" si="40"/>
        <v>119.05699658239725</v>
      </c>
      <c r="L277">
        <f t="shared" si="41"/>
        <v>-15.093322290928214</v>
      </c>
      <c r="M277">
        <f t="shared" si="42"/>
        <v>227.80837777783049</v>
      </c>
    </row>
    <row r="278" spans="1:13" x14ac:dyDescent="0.3">
      <c r="A278">
        <v>548.19999999998799</v>
      </c>
      <c r="B278" s="4">
        <v>1568</v>
      </c>
      <c r="C278">
        <f t="shared" si="37"/>
        <v>1375.3487791161506</v>
      </c>
      <c r="D278">
        <f t="shared" si="38"/>
        <v>680.91286605066932</v>
      </c>
      <c r="E278">
        <f t="shared" si="39"/>
        <v>192.65122088384942</v>
      </c>
      <c r="F278">
        <f t="shared" si="43"/>
        <v>6.3230384203927843E-7</v>
      </c>
      <c r="G278">
        <f t="shared" si="43"/>
        <v>131.46946167252821</v>
      </c>
      <c r="H278">
        <f t="shared" si="43"/>
        <v>8.3695253704257414E-2</v>
      </c>
      <c r="I278">
        <f t="shared" si="43"/>
        <v>0</v>
      </c>
      <c r="J278">
        <f t="shared" si="43"/>
        <v>0</v>
      </c>
      <c r="K278">
        <f t="shared" si="40"/>
        <v>131.55315755853633</v>
      </c>
      <c r="L278">
        <f t="shared" si="41"/>
        <v>61.098063325313092</v>
      </c>
      <c r="M278">
        <f t="shared" si="42"/>
        <v>3732.9733421039687</v>
      </c>
    </row>
    <row r="279" spans="1:13" x14ac:dyDescent="0.3">
      <c r="A279">
        <v>548.24999999998795</v>
      </c>
      <c r="B279" s="4">
        <v>1497</v>
      </c>
      <c r="C279">
        <f t="shared" si="37"/>
        <v>1374.6612325237702</v>
      </c>
      <c r="D279">
        <f t="shared" si="38"/>
        <v>680.86286605066937</v>
      </c>
      <c r="E279">
        <f t="shared" si="39"/>
        <v>122.3387674762298</v>
      </c>
      <c r="F279">
        <f t="shared" si="43"/>
        <v>4.5071911048600961E-7</v>
      </c>
      <c r="G279">
        <f t="shared" si="43"/>
        <v>144.80538514085987</v>
      </c>
      <c r="H279">
        <f t="shared" si="43"/>
        <v>0.10786803740110526</v>
      </c>
      <c r="I279">
        <f t="shared" si="43"/>
        <v>0</v>
      </c>
      <c r="J279">
        <f t="shared" si="43"/>
        <v>0</v>
      </c>
      <c r="K279">
        <f t="shared" si="40"/>
        <v>144.9132536289801</v>
      </c>
      <c r="L279">
        <f t="shared" si="41"/>
        <v>-22.574486152750296</v>
      </c>
      <c r="M279">
        <f t="shared" si="42"/>
        <v>509.60742506071489</v>
      </c>
    </row>
    <row r="280" spans="1:13" x14ac:dyDescent="0.3">
      <c r="A280">
        <v>548.29999999998802</v>
      </c>
      <c r="B280" s="4">
        <v>1558</v>
      </c>
      <c r="C280">
        <f t="shared" si="37"/>
        <v>1373.973685931388</v>
      </c>
      <c r="D280">
        <f t="shared" si="38"/>
        <v>680.8128660506693</v>
      </c>
      <c r="E280">
        <f t="shared" si="39"/>
        <v>184.02631406861201</v>
      </c>
      <c r="F280">
        <f t="shared" si="43"/>
        <v>3.2049590764955306E-7</v>
      </c>
      <c r="G280">
        <f t="shared" si="43"/>
        <v>159.00045432009679</v>
      </c>
      <c r="H280">
        <f t="shared" si="43"/>
        <v>0.13848820873814499</v>
      </c>
      <c r="I280">
        <f t="shared" si="43"/>
        <v>0</v>
      </c>
      <c r="J280">
        <f t="shared" si="43"/>
        <v>0</v>
      </c>
      <c r="K280">
        <f t="shared" si="40"/>
        <v>159.13894284933085</v>
      </c>
      <c r="L280">
        <f t="shared" si="41"/>
        <v>24.887371219281164</v>
      </c>
      <c r="M280">
        <f t="shared" si="42"/>
        <v>619.38124620630435</v>
      </c>
    </row>
    <row r="281" spans="1:13" x14ac:dyDescent="0.3">
      <c r="A281">
        <v>548.34999999998797</v>
      </c>
      <c r="B281" s="4">
        <v>1549</v>
      </c>
      <c r="C281">
        <f t="shared" si="37"/>
        <v>1373.2861393390076</v>
      </c>
      <c r="D281">
        <f t="shared" si="38"/>
        <v>680.76286605066934</v>
      </c>
      <c r="E281">
        <f t="shared" si="39"/>
        <v>175.7138606609924</v>
      </c>
      <c r="F281">
        <f t="shared" si="43"/>
        <v>2.2733974497649245E-7</v>
      </c>
      <c r="G281">
        <f t="shared" si="43"/>
        <v>174.04671920768251</v>
      </c>
      <c r="H281">
        <f t="shared" si="43"/>
        <v>0.1771172631931513</v>
      </c>
      <c r="I281">
        <f t="shared" si="43"/>
        <v>0</v>
      </c>
      <c r="J281">
        <f t="shared" si="43"/>
        <v>0</v>
      </c>
      <c r="K281">
        <f t="shared" si="40"/>
        <v>174.22383669821539</v>
      </c>
      <c r="L281">
        <f t="shared" si="41"/>
        <v>1.490023962777002</v>
      </c>
      <c r="M281">
        <f t="shared" si="42"/>
        <v>2.2201714096496805</v>
      </c>
    </row>
    <row r="282" spans="1:13" x14ac:dyDescent="0.3">
      <c r="A282">
        <v>548.39999999998804</v>
      </c>
      <c r="B282" s="4">
        <v>1495</v>
      </c>
      <c r="C282">
        <f t="shared" si="37"/>
        <v>1372.5985927466254</v>
      </c>
      <c r="D282">
        <f t="shared" si="38"/>
        <v>680.71286605066928</v>
      </c>
      <c r="E282">
        <f t="shared" si="39"/>
        <v>122.4014072533746</v>
      </c>
      <c r="F282">
        <f t="shared" si="43"/>
        <v>1.6086612947200421E-7</v>
      </c>
      <c r="G282">
        <f t="shared" si="43"/>
        <v>189.92718917346238</v>
      </c>
      <c r="H282">
        <f t="shared" si="43"/>
        <v>0.22565089574549221</v>
      </c>
      <c r="I282">
        <f t="shared" si="43"/>
        <v>0</v>
      </c>
      <c r="J282">
        <f t="shared" si="43"/>
        <v>0</v>
      </c>
      <c r="K282">
        <f t="shared" si="40"/>
        <v>190.15284023007402</v>
      </c>
      <c r="L282">
        <f t="shared" si="41"/>
        <v>-67.751432976699419</v>
      </c>
      <c r="M282">
        <f t="shared" si="42"/>
        <v>4590.2566703961938</v>
      </c>
    </row>
    <row r="283" spans="1:13" x14ac:dyDescent="0.3">
      <c r="A283">
        <v>548.44999999998799</v>
      </c>
      <c r="B283" s="4">
        <v>1571</v>
      </c>
      <c r="C283">
        <f t="shared" si="37"/>
        <v>1371.911046154245</v>
      </c>
      <c r="D283">
        <f t="shared" si="38"/>
        <v>680.66286605066932</v>
      </c>
      <c r="E283">
        <f t="shared" si="39"/>
        <v>199.08895384575499</v>
      </c>
      <c r="F283">
        <f t="shared" si="43"/>
        <v>1.13550805871995E-7</v>
      </c>
      <c r="G283">
        <f t="shared" si="43"/>
        <v>206.61519832360617</v>
      </c>
      <c r="H283">
        <f t="shared" si="43"/>
        <v>0.28637909004717277</v>
      </c>
      <c r="I283">
        <f t="shared" si="43"/>
        <v>0</v>
      </c>
      <c r="J283">
        <f t="shared" si="43"/>
        <v>0</v>
      </c>
      <c r="K283">
        <f t="shared" si="40"/>
        <v>206.90157752720415</v>
      </c>
      <c r="L283">
        <f t="shared" si="41"/>
        <v>-7.8126236814491676</v>
      </c>
      <c r="M283">
        <f t="shared" si="42"/>
        <v>61.037088787940348</v>
      </c>
    </row>
    <row r="284" spans="1:13" x14ac:dyDescent="0.3">
      <c r="A284">
        <v>548.49999999998795</v>
      </c>
      <c r="B284" s="4">
        <v>1529</v>
      </c>
      <c r="C284">
        <f t="shared" si="37"/>
        <v>1371.2234995618646</v>
      </c>
      <c r="D284">
        <f t="shared" si="38"/>
        <v>680.61286605066937</v>
      </c>
      <c r="E284">
        <f t="shared" si="39"/>
        <v>157.77650043813537</v>
      </c>
      <c r="F284">
        <f t="shared" si="43"/>
        <v>7.9956208723954009E-8</v>
      </c>
      <c r="G284">
        <f t="shared" si="43"/>
        <v>224.07386832702929</v>
      </c>
      <c r="H284">
        <f t="shared" si="43"/>
        <v>0.36205422661794784</v>
      </c>
      <c r="I284">
        <f t="shared" si="43"/>
        <v>0</v>
      </c>
      <c r="J284">
        <f t="shared" si="43"/>
        <v>0</v>
      </c>
      <c r="K284">
        <f t="shared" si="40"/>
        <v>224.43592263360344</v>
      </c>
      <c r="L284">
        <f t="shared" si="41"/>
        <v>-66.659422195468068</v>
      </c>
      <c r="M284">
        <f t="shared" si="42"/>
        <v>4443.4785674336608</v>
      </c>
    </row>
    <row r="285" spans="1:13" x14ac:dyDescent="0.3">
      <c r="A285">
        <v>548.54999999998802</v>
      </c>
      <c r="B285" s="4">
        <v>1621</v>
      </c>
      <c r="C285">
        <f t="shared" si="37"/>
        <v>1370.5359529694824</v>
      </c>
      <c r="D285">
        <f t="shared" si="38"/>
        <v>680.5628660506693</v>
      </c>
      <c r="E285">
        <f t="shared" si="39"/>
        <v>250.46404703051758</v>
      </c>
      <c r="F285">
        <f t="shared" si="43"/>
        <v>5.6163029924399882E-8</v>
      </c>
      <c r="G285">
        <f t="shared" si="43"/>
        <v>242.25568798563279</v>
      </c>
      <c r="H285">
        <f t="shared" si="43"/>
        <v>0.45596763045214544</v>
      </c>
      <c r="I285">
        <f t="shared" si="43"/>
        <v>0</v>
      </c>
      <c r="J285">
        <f t="shared" si="43"/>
        <v>0</v>
      </c>
      <c r="K285">
        <f t="shared" si="40"/>
        <v>242.71165567224796</v>
      </c>
      <c r="L285">
        <f t="shared" si="41"/>
        <v>7.7523913582696196</v>
      </c>
      <c r="M285">
        <f t="shared" si="42"/>
        <v>60.099571771773476</v>
      </c>
    </row>
    <row r="286" spans="1:13" x14ac:dyDescent="0.3">
      <c r="A286">
        <v>548.59999999998797</v>
      </c>
      <c r="B286" s="4">
        <v>1556</v>
      </c>
      <c r="C286">
        <f t="shared" si="37"/>
        <v>1369.848406377102</v>
      </c>
      <c r="D286">
        <f t="shared" si="38"/>
        <v>680.51286605066934</v>
      </c>
      <c r="E286">
        <f t="shared" si="39"/>
        <v>186.15159362289796</v>
      </c>
      <c r="F286">
        <f t="shared" si="43"/>
        <v>3.9353669121918309E-8</v>
      </c>
      <c r="G286">
        <f t="shared" si="43"/>
        <v>261.10222791991237</v>
      </c>
      <c r="H286">
        <f t="shared" si="43"/>
        <v>0.57203483653450826</v>
      </c>
      <c r="I286">
        <f t="shared" si="43"/>
        <v>0</v>
      </c>
      <c r="J286">
        <f t="shared" si="43"/>
        <v>0</v>
      </c>
      <c r="K286">
        <f t="shared" si="40"/>
        <v>261.67426279580053</v>
      </c>
      <c r="L286">
        <f t="shared" si="41"/>
        <v>-75.522669172902567</v>
      </c>
      <c r="M286">
        <f t="shared" si="42"/>
        <v>5703.6735589996879</v>
      </c>
    </row>
    <row r="287" spans="1:13" x14ac:dyDescent="0.3">
      <c r="A287">
        <v>548.64999999998804</v>
      </c>
      <c r="B287" s="4">
        <v>1619</v>
      </c>
      <c r="C287">
        <f t="shared" si="37"/>
        <v>1369.1608597847198</v>
      </c>
      <c r="D287">
        <f t="shared" si="38"/>
        <v>680.46286605066928</v>
      </c>
      <c r="E287">
        <f t="shared" si="39"/>
        <v>249.83914021528017</v>
      </c>
      <c r="F287">
        <f t="shared" si="43"/>
        <v>2.7507827634596881E-8</v>
      </c>
      <c r="G287">
        <f t="shared" si="43"/>
        <v>280.54400727763465</v>
      </c>
      <c r="H287">
        <f t="shared" si="43"/>
        <v>0.71488966216531014</v>
      </c>
      <c r="I287">
        <f t="shared" si="43"/>
        <v>0</v>
      </c>
      <c r="J287">
        <f t="shared" si="43"/>
        <v>0</v>
      </c>
      <c r="K287">
        <f t="shared" si="40"/>
        <v>281.25889696730781</v>
      </c>
      <c r="L287">
        <f t="shared" si="41"/>
        <v>-31.419756752027638</v>
      </c>
      <c r="M287">
        <f t="shared" si="42"/>
        <v>987.20111435658634</v>
      </c>
    </row>
    <row r="288" spans="1:13" x14ac:dyDescent="0.3">
      <c r="A288">
        <v>548.69999999998799</v>
      </c>
      <c r="B288" s="4">
        <v>1632</v>
      </c>
      <c r="C288">
        <f t="shared" si="37"/>
        <v>1368.4733131923394</v>
      </c>
      <c r="D288">
        <f t="shared" si="38"/>
        <v>680.41286605066932</v>
      </c>
      <c r="E288">
        <f t="shared" si="39"/>
        <v>263.52668680766055</v>
      </c>
      <c r="F288">
        <f t="shared" si="43"/>
        <v>1.9180667771682704E-8</v>
      </c>
      <c r="G288">
        <f t="shared" si="43"/>
        <v>300.50052734954306</v>
      </c>
      <c r="H288">
        <f t="shared" si="43"/>
        <v>0.88998693236060999</v>
      </c>
      <c r="I288">
        <f t="shared" si="43"/>
        <v>0</v>
      </c>
      <c r="J288">
        <f t="shared" si="43"/>
        <v>0</v>
      </c>
      <c r="K288">
        <f t="shared" si="40"/>
        <v>301.39051430108435</v>
      </c>
      <c r="L288">
        <f t="shared" si="41"/>
        <v>-37.863827493423798</v>
      </c>
      <c r="M288">
        <f t="shared" si="42"/>
        <v>1433.6694324517559</v>
      </c>
    </row>
    <row r="289" spans="1:13" x14ac:dyDescent="0.3">
      <c r="A289">
        <v>548.74999999998704</v>
      </c>
      <c r="B289" s="4">
        <v>1721</v>
      </c>
      <c r="C289">
        <f t="shared" si="37"/>
        <v>1367.7857665999718</v>
      </c>
      <c r="D289">
        <f t="shared" si="38"/>
        <v>680.36286605067028</v>
      </c>
      <c r="E289">
        <f t="shared" si="39"/>
        <v>353.21423340002821</v>
      </c>
      <c r="F289">
        <f t="shared" si="43"/>
        <v>1.3341587710220801E-8</v>
      </c>
      <c r="G289">
        <f t="shared" si="43"/>
        <v>320.88048440989547</v>
      </c>
      <c r="H289">
        <f t="shared" si="43"/>
        <v>1.1037134045186929</v>
      </c>
      <c r="I289">
        <f t="shared" si="43"/>
        <v>0</v>
      </c>
      <c r="J289">
        <f t="shared" si="43"/>
        <v>0</v>
      </c>
      <c r="K289">
        <f t="shared" si="40"/>
        <v>321.98419782775579</v>
      </c>
      <c r="L289">
        <f t="shared" si="41"/>
        <v>31.230035572272413</v>
      </c>
      <c r="M289">
        <f t="shared" si="42"/>
        <v>975.31512184540031</v>
      </c>
    </row>
    <row r="290" spans="1:13" x14ac:dyDescent="0.3">
      <c r="A290">
        <v>548.79999999998699</v>
      </c>
      <c r="B290" s="4">
        <v>1777</v>
      </c>
      <c r="C290">
        <f t="shared" si="37"/>
        <v>1367.0982200075914</v>
      </c>
      <c r="D290">
        <f t="shared" si="38"/>
        <v>680.31286605067032</v>
      </c>
      <c r="E290">
        <f t="shared" si="39"/>
        <v>409.90177999240859</v>
      </c>
      <c r="F290">
        <f t="shared" si="43"/>
        <v>9.2573710756144366E-9</v>
      </c>
      <c r="G290">
        <f t="shared" si="43"/>
        <v>341.58217101659051</v>
      </c>
      <c r="H290">
        <f t="shared" si="43"/>
        <v>1.3635060779021813</v>
      </c>
      <c r="I290">
        <f t="shared" si="43"/>
        <v>0</v>
      </c>
      <c r="J290">
        <f t="shared" si="43"/>
        <v>0</v>
      </c>
      <c r="K290">
        <f t="shared" si="40"/>
        <v>342.94567710375003</v>
      </c>
      <c r="L290">
        <f t="shared" si="41"/>
        <v>66.956102888658563</v>
      </c>
      <c r="M290">
        <f t="shared" si="42"/>
        <v>4483.1197140366312</v>
      </c>
    </row>
    <row r="291" spans="1:13" x14ac:dyDescent="0.3">
      <c r="A291">
        <v>548.84999999998695</v>
      </c>
      <c r="B291" s="4">
        <v>1760</v>
      </c>
      <c r="C291">
        <f t="shared" si="37"/>
        <v>1366.410673415211</v>
      </c>
      <c r="D291">
        <f t="shared" si="38"/>
        <v>680.26286605067037</v>
      </c>
      <c r="E291">
        <f t="shared" si="39"/>
        <v>393.58932658478898</v>
      </c>
      <c r="F291">
        <f t="shared" si="43"/>
        <v>6.4077298465364625E-9</v>
      </c>
      <c r="G291">
        <f t="shared" si="43"/>
        <v>362.49407145098513</v>
      </c>
      <c r="H291">
        <f t="shared" si="43"/>
        <v>1.6779766508879708</v>
      </c>
      <c r="I291">
        <f t="shared" si="43"/>
        <v>0</v>
      </c>
      <c r="J291">
        <f t="shared" si="43"/>
        <v>0</v>
      </c>
      <c r="K291">
        <f t="shared" si="40"/>
        <v>364.17204810828082</v>
      </c>
      <c r="L291">
        <f t="shared" si="41"/>
        <v>29.417278476508159</v>
      </c>
      <c r="M291">
        <f t="shared" si="42"/>
        <v>865.3762729644302</v>
      </c>
    </row>
    <row r="292" spans="1:13" x14ac:dyDescent="0.3">
      <c r="A292">
        <v>548.89999999998702</v>
      </c>
      <c r="B292" s="4">
        <v>1811</v>
      </c>
      <c r="C292">
        <f t="shared" si="37"/>
        <v>1365.7231268228288</v>
      </c>
      <c r="D292">
        <f t="shared" si="38"/>
        <v>680.2128660506703</v>
      </c>
      <c r="E292">
        <f t="shared" si="39"/>
        <v>445.27687317717118</v>
      </c>
      <c r="F292">
        <f t="shared" si="43"/>
        <v>4.4244274522490952E-9</v>
      </c>
      <c r="G292">
        <f t="shared" si="43"/>
        <v>383.4956530437446</v>
      </c>
      <c r="H292">
        <f t="shared" si="43"/>
        <v>2.0570404056983418</v>
      </c>
      <c r="I292">
        <f t="shared" si="43"/>
        <v>0</v>
      </c>
      <c r="J292">
        <f t="shared" si="43"/>
        <v>0</v>
      </c>
      <c r="K292">
        <f t="shared" si="40"/>
        <v>385.55269345386733</v>
      </c>
      <c r="L292">
        <f t="shared" si="41"/>
        <v>59.724179723303848</v>
      </c>
      <c r="M292">
        <f t="shared" si="42"/>
        <v>3566.9776436214984</v>
      </c>
    </row>
    <row r="293" spans="1:13" x14ac:dyDescent="0.3">
      <c r="A293">
        <v>548.94999999998697</v>
      </c>
      <c r="B293" s="4">
        <v>1786</v>
      </c>
      <c r="C293">
        <f t="shared" si="37"/>
        <v>1365.0355802304484</v>
      </c>
      <c r="D293">
        <f t="shared" si="38"/>
        <v>680.16286605067035</v>
      </c>
      <c r="E293">
        <f t="shared" si="39"/>
        <v>420.96441976955157</v>
      </c>
      <c r="F293">
        <f t="shared" si="43"/>
        <v>3.0475183364492076E-9</v>
      </c>
      <c r="G293">
        <f t="shared" si="43"/>
        <v>404.45835086281784</v>
      </c>
      <c r="H293">
        <f t="shared" si="43"/>
        <v>2.5120472598501475</v>
      </c>
      <c r="I293">
        <f t="shared" si="43"/>
        <v>0</v>
      </c>
      <c r="J293">
        <f t="shared" si="43"/>
        <v>0</v>
      </c>
      <c r="K293">
        <f t="shared" si="40"/>
        <v>406.97039812571552</v>
      </c>
      <c r="L293">
        <f t="shared" si="41"/>
        <v>13.994021643836049</v>
      </c>
      <c r="M293">
        <f t="shared" si="42"/>
        <v>195.8326417681518</v>
      </c>
    </row>
    <row r="294" spans="1:13" x14ac:dyDescent="0.3">
      <c r="A294">
        <v>548.99999999998704</v>
      </c>
      <c r="B294" s="4">
        <v>1778</v>
      </c>
      <c r="C294">
        <f t="shared" si="37"/>
        <v>1364.3480336380662</v>
      </c>
      <c r="D294">
        <f t="shared" si="38"/>
        <v>680.11286605067028</v>
      </c>
      <c r="E294">
        <f t="shared" si="39"/>
        <v>413.65196636193377</v>
      </c>
      <c r="F294">
        <f t="shared" si="43"/>
        <v>2.0939771609954755E-9</v>
      </c>
      <c r="G294">
        <f t="shared" si="43"/>
        <v>425.24673878121564</v>
      </c>
      <c r="H294">
        <f t="shared" si="43"/>
        <v>3.0559121335822645</v>
      </c>
      <c r="I294">
        <f t="shared" si="43"/>
        <v>0</v>
      </c>
      <c r="J294">
        <f t="shared" si="43"/>
        <v>0</v>
      </c>
      <c r="K294">
        <f t="shared" si="40"/>
        <v>428.30265091689188</v>
      </c>
      <c r="L294">
        <f t="shared" si="41"/>
        <v>-14.650684554958104</v>
      </c>
      <c r="M294">
        <f t="shared" si="42"/>
        <v>214.64255792888795</v>
      </c>
    </row>
    <row r="295" spans="1:13" x14ac:dyDescent="0.3">
      <c r="A295">
        <v>549.04999999998699</v>
      </c>
      <c r="B295" s="4">
        <v>1780</v>
      </c>
      <c r="C295">
        <f t="shared" si="37"/>
        <v>1363.6604870456858</v>
      </c>
      <c r="D295">
        <f t="shared" si="38"/>
        <v>680.06286605067032</v>
      </c>
      <c r="E295">
        <f t="shared" si="39"/>
        <v>416.33951295431416</v>
      </c>
      <c r="F295">
        <f t="shared" si="43"/>
        <v>1.4352710258763208E-9</v>
      </c>
      <c r="G295">
        <f t="shared" si="43"/>
        <v>445.71987537528526</v>
      </c>
      <c r="H295">
        <f t="shared" si="43"/>
        <v>3.7032411536938814</v>
      </c>
      <c r="I295">
        <f t="shared" si="43"/>
        <v>0</v>
      </c>
      <c r="J295">
        <f t="shared" si="43"/>
        <v>0</v>
      </c>
      <c r="K295">
        <f t="shared" si="40"/>
        <v>449.42311653041446</v>
      </c>
      <c r="L295">
        <f t="shared" si="41"/>
        <v>-33.083603576100302</v>
      </c>
      <c r="M295">
        <f t="shared" si="42"/>
        <v>1094.5248255805566</v>
      </c>
    </row>
    <row r="296" spans="1:13" x14ac:dyDescent="0.3">
      <c r="A296">
        <v>549.09999999998695</v>
      </c>
      <c r="B296" s="4">
        <v>1818</v>
      </c>
      <c r="C296">
        <f t="shared" si="37"/>
        <v>1362.9729404533055</v>
      </c>
      <c r="D296">
        <f t="shared" si="38"/>
        <v>680.01286605067037</v>
      </c>
      <c r="E296">
        <f t="shared" si="39"/>
        <v>455.02705954669455</v>
      </c>
      <c r="F296">
        <f t="shared" si="43"/>
        <v>9.8136882807835196E-10</v>
      </c>
      <c r="G296">
        <f t="shared" si="43"/>
        <v>465.73280857429546</v>
      </c>
      <c r="H296">
        <f t="shared" si="43"/>
        <v>4.4704495620642568</v>
      </c>
      <c r="I296">
        <f t="shared" si="43"/>
        <v>0</v>
      </c>
      <c r="J296">
        <f t="shared" si="43"/>
        <v>0</v>
      </c>
      <c r="K296">
        <f t="shared" si="40"/>
        <v>470.20325813734104</v>
      </c>
      <c r="L296">
        <f t="shared" si="41"/>
        <v>-15.176198590646493</v>
      </c>
      <c r="M296">
        <f t="shared" si="42"/>
        <v>230.3170036627406</v>
      </c>
    </row>
    <row r="297" spans="1:13" x14ac:dyDescent="0.3">
      <c r="A297">
        <v>549.14999999998702</v>
      </c>
      <c r="B297" s="4">
        <v>1777</v>
      </c>
      <c r="C297">
        <f t="shared" si="37"/>
        <v>1362.2853938609233</v>
      </c>
      <c r="D297">
        <f t="shared" si="38"/>
        <v>679.9628660506703</v>
      </c>
      <c r="E297">
        <f t="shared" si="39"/>
        <v>414.71460613907675</v>
      </c>
      <c r="F297">
        <f t="shared" si="43"/>
        <v>6.6937111021868744E-10</v>
      </c>
      <c r="G297">
        <f t="shared" si="43"/>
        <v>485.13821860711658</v>
      </c>
      <c r="H297">
        <f t="shared" si="43"/>
        <v>5.3758665410372775</v>
      </c>
      <c r="I297">
        <f t="shared" si="43"/>
        <v>0</v>
      </c>
      <c r="J297">
        <f t="shared" si="43"/>
        <v>0</v>
      </c>
      <c r="K297">
        <f t="shared" si="40"/>
        <v>490.51408514882326</v>
      </c>
      <c r="L297">
        <f t="shared" si="41"/>
        <v>-75.799479009746506</v>
      </c>
      <c r="M297">
        <f t="shared" si="42"/>
        <v>5745.561018149001</v>
      </c>
    </row>
    <row r="298" spans="1:13" x14ac:dyDescent="0.3">
      <c r="A298">
        <v>549.19999999998697</v>
      </c>
      <c r="B298" s="4">
        <v>1894</v>
      </c>
      <c r="C298">
        <f t="shared" si="37"/>
        <v>1361.5978472685429</v>
      </c>
      <c r="D298">
        <f t="shared" si="38"/>
        <v>679.91286605067035</v>
      </c>
      <c r="E298">
        <f t="shared" si="39"/>
        <v>532.40215273145714</v>
      </c>
      <c r="F298">
        <f t="shared" si="43"/>
        <v>4.5544719735587044E-10</v>
      </c>
      <c r="G298">
        <f t="shared" si="43"/>
        <v>503.78817471459848</v>
      </c>
      <c r="H298">
        <f t="shared" si="43"/>
        <v>6.4398215321960919</v>
      </c>
      <c r="I298">
        <f t="shared" si="43"/>
        <v>0</v>
      </c>
      <c r="J298">
        <f t="shared" si="43"/>
        <v>0</v>
      </c>
      <c r="K298">
        <f t="shared" si="40"/>
        <v>510.22799624725002</v>
      </c>
      <c r="L298">
        <f t="shared" si="41"/>
        <v>22.174156484207117</v>
      </c>
      <c r="M298">
        <f t="shared" si="42"/>
        <v>491.69321578610453</v>
      </c>
    </row>
    <row r="299" spans="1:13" x14ac:dyDescent="0.3">
      <c r="A299">
        <v>549.24999999998704</v>
      </c>
      <c r="B299" s="4">
        <v>2016</v>
      </c>
      <c r="C299">
        <f t="shared" ref="C299:C362" si="44">$U$14*A299+$V$14</f>
        <v>1360.9103006761616</v>
      </c>
      <c r="D299">
        <f t="shared" si="38"/>
        <v>679.86286605067028</v>
      </c>
      <c r="E299">
        <f t="shared" si="39"/>
        <v>655.08969932383843</v>
      </c>
      <c r="F299">
        <f t="shared" si="43"/>
        <v>3.0913307044390485E-10</v>
      </c>
      <c r="G299">
        <f t="shared" si="43"/>
        <v>521.53597744143997</v>
      </c>
      <c r="H299">
        <f t="shared" si="43"/>
        <v>7.6847060382175698</v>
      </c>
      <c r="I299">
        <f t="shared" si="43"/>
        <v>0</v>
      </c>
      <c r="J299">
        <f t="shared" si="43"/>
        <v>0</v>
      </c>
      <c r="K299">
        <f t="shared" si="40"/>
        <v>529.22068347996662</v>
      </c>
      <c r="L299">
        <f t="shared" si="41"/>
        <v>125.86901584387181</v>
      </c>
      <c r="M299">
        <f t="shared" si="42"/>
        <v>15843.009149504853</v>
      </c>
    </row>
    <row r="300" spans="1:13" x14ac:dyDescent="0.3">
      <c r="A300">
        <v>549.29999999998699</v>
      </c>
      <c r="B300" s="4">
        <v>1960</v>
      </c>
      <c r="C300">
        <f t="shared" si="44"/>
        <v>1360.2227540837803</v>
      </c>
      <c r="D300">
        <f t="shared" si="38"/>
        <v>679.81286605067032</v>
      </c>
      <c r="E300">
        <f t="shared" si="39"/>
        <v>599.77724591621973</v>
      </c>
      <c r="F300">
        <f t="shared" si="43"/>
        <v>2.0930965659475522E-10</v>
      </c>
      <c r="G300">
        <f t="shared" si="43"/>
        <v>538.23805521275131</v>
      </c>
      <c r="H300">
        <f t="shared" si="43"/>
        <v>9.1350043918379047</v>
      </c>
      <c r="I300">
        <f t="shared" si="43"/>
        <v>0</v>
      </c>
      <c r="J300">
        <f t="shared" si="43"/>
        <v>0</v>
      </c>
      <c r="K300">
        <f t="shared" si="40"/>
        <v>547.37305960479853</v>
      </c>
      <c r="L300">
        <f t="shared" si="41"/>
        <v>52.404186311421199</v>
      </c>
      <c r="M300">
        <f t="shared" si="42"/>
        <v>2746.1987429621449</v>
      </c>
    </row>
    <row r="301" spans="1:13" x14ac:dyDescent="0.3">
      <c r="A301">
        <v>549.34999999998695</v>
      </c>
      <c r="B301" s="4">
        <v>1940</v>
      </c>
      <c r="C301">
        <f t="shared" si="44"/>
        <v>1359.5352074913999</v>
      </c>
      <c r="D301">
        <f t="shared" si="38"/>
        <v>679.76286605067037</v>
      </c>
      <c r="E301">
        <f t="shared" si="39"/>
        <v>580.46479250860011</v>
      </c>
      <c r="F301">
        <f t="shared" si="43"/>
        <v>1.4137396123865161E-10</v>
      </c>
      <c r="G301">
        <f t="shared" si="43"/>
        <v>553.75588145513041</v>
      </c>
      <c r="H301">
        <f t="shared" si="43"/>
        <v>10.817286587535516</v>
      </c>
      <c r="I301">
        <f t="shared" si="43"/>
        <v>0</v>
      </c>
      <c r="J301">
        <f t="shared" si="43"/>
        <v>0</v>
      </c>
      <c r="K301">
        <f t="shared" si="40"/>
        <v>564.57316804280731</v>
      </c>
      <c r="L301">
        <f t="shared" si="41"/>
        <v>15.891624465792802</v>
      </c>
      <c r="M301">
        <f t="shared" si="42"/>
        <v>252.54372816178434</v>
      </c>
    </row>
    <row r="302" spans="1:13" x14ac:dyDescent="0.3">
      <c r="A302">
        <v>549.39999999998702</v>
      </c>
      <c r="B302" s="4">
        <v>1965</v>
      </c>
      <c r="C302">
        <f t="shared" si="44"/>
        <v>1358.8476608990186</v>
      </c>
      <c r="D302">
        <f t="shared" si="38"/>
        <v>679.7128660506703</v>
      </c>
      <c r="E302">
        <f t="shared" si="39"/>
        <v>606.15233910098141</v>
      </c>
      <c r="F302">
        <f t="shared" si="43"/>
        <v>9.5254598926529708E-11</v>
      </c>
      <c r="G302">
        <f t="shared" si="43"/>
        <v>567.95787682704281</v>
      </c>
      <c r="H302">
        <f t="shared" si="43"/>
        <v>12.760156037892909</v>
      </c>
      <c r="I302">
        <f t="shared" si="43"/>
        <v>0</v>
      </c>
      <c r="J302">
        <f t="shared" si="43"/>
        <v>0</v>
      </c>
      <c r="K302">
        <f t="shared" si="40"/>
        <v>580.71803286503098</v>
      </c>
      <c r="L302">
        <f t="shared" si="41"/>
        <v>25.43430623595043</v>
      </c>
      <c r="M302">
        <f t="shared" si="42"/>
        <v>646.90393370410698</v>
      </c>
    </row>
    <row r="303" spans="1:13" x14ac:dyDescent="0.3">
      <c r="A303">
        <v>549.44999999998697</v>
      </c>
      <c r="B303" s="4">
        <v>1964</v>
      </c>
      <c r="C303">
        <f t="shared" si="44"/>
        <v>1358.1601143066382</v>
      </c>
      <c r="D303">
        <f t="shared" si="38"/>
        <v>679.66286605067035</v>
      </c>
      <c r="E303">
        <f t="shared" si="39"/>
        <v>605.83988569336179</v>
      </c>
      <c r="F303">
        <f t="shared" si="43"/>
        <v>6.4023416037059743E-11</v>
      </c>
      <c r="G303">
        <f t="shared" si="43"/>
        <v>580.72126026272531</v>
      </c>
      <c r="H303">
        <f t="shared" si="43"/>
        <v>14.994145077253252</v>
      </c>
      <c r="I303">
        <f t="shared" si="43"/>
        <v>0</v>
      </c>
      <c r="J303">
        <f t="shared" si="43"/>
        <v>0</v>
      </c>
      <c r="K303">
        <f t="shared" si="40"/>
        <v>595.71540534004259</v>
      </c>
      <c r="L303">
        <f t="shared" si="41"/>
        <v>10.1244803533192</v>
      </c>
      <c r="M303">
        <f t="shared" si="42"/>
        <v>102.50510242474647</v>
      </c>
    </row>
    <row r="304" spans="1:13" x14ac:dyDescent="0.3">
      <c r="A304">
        <v>549.49999999998704</v>
      </c>
      <c r="B304" s="4">
        <v>1954</v>
      </c>
      <c r="C304">
        <f t="shared" si="44"/>
        <v>1357.472567714256</v>
      </c>
      <c r="D304">
        <f t="shared" si="38"/>
        <v>679.61286605067028</v>
      </c>
      <c r="E304">
        <f t="shared" si="39"/>
        <v>596.527432285744</v>
      </c>
      <c r="F304">
        <f t="shared" si="43"/>
        <v>4.2926758653010881E-11</v>
      </c>
      <c r="G304">
        <f t="shared" si="43"/>
        <v>591.93381255432882</v>
      </c>
      <c r="H304">
        <f t="shared" si="43"/>
        <v>17.55155122842957</v>
      </c>
      <c r="I304">
        <f t="shared" si="43"/>
        <v>0</v>
      </c>
      <c r="J304">
        <f t="shared" si="43"/>
        <v>0</v>
      </c>
      <c r="K304">
        <f t="shared" si="40"/>
        <v>609.48536378280141</v>
      </c>
      <c r="L304">
        <f t="shared" si="41"/>
        <v>-12.957931497057416</v>
      </c>
      <c r="M304">
        <f t="shared" si="42"/>
        <v>167.90798868243266</v>
      </c>
    </row>
    <row r="305" spans="1:13" x14ac:dyDescent="0.3">
      <c r="A305">
        <v>549.54999999998699</v>
      </c>
      <c r="B305" s="4">
        <v>1978</v>
      </c>
      <c r="C305">
        <f t="shared" si="44"/>
        <v>1356.7850211218756</v>
      </c>
      <c r="D305">
        <f t="shared" si="38"/>
        <v>679.56286605067032</v>
      </c>
      <c r="E305">
        <f t="shared" si="39"/>
        <v>621.21497887812438</v>
      </c>
      <c r="F305">
        <f t="shared" si="43"/>
        <v>2.8711356702144299E-11</v>
      </c>
      <c r="G305">
        <f t="shared" si="43"/>
        <v>601.49551712575351</v>
      </c>
      <c r="H305">
        <f t="shared" si="43"/>
        <v>20.466207709632894</v>
      </c>
      <c r="I305">
        <f t="shared" si="43"/>
        <v>0</v>
      </c>
      <c r="J305">
        <f t="shared" si="43"/>
        <v>0</v>
      </c>
      <c r="K305">
        <f t="shared" si="40"/>
        <v>621.96172483541511</v>
      </c>
      <c r="L305">
        <f t="shared" si="41"/>
        <v>-0.74674595729072735</v>
      </c>
      <c r="M305">
        <f t="shared" si="42"/>
        <v>0.55762952473004479</v>
      </c>
    </row>
    <row r="306" spans="1:13" x14ac:dyDescent="0.3">
      <c r="A306">
        <v>549.59999999998695</v>
      </c>
      <c r="B306" s="4">
        <v>1934</v>
      </c>
      <c r="C306">
        <f t="shared" si="44"/>
        <v>1356.0974745294952</v>
      </c>
      <c r="D306">
        <f t="shared" si="38"/>
        <v>679.51286605067037</v>
      </c>
      <c r="E306">
        <f t="shared" si="39"/>
        <v>577.90252547050477</v>
      </c>
      <c r="F306">
        <f t="shared" si="43"/>
        <v>1.9156479400523122E-11</v>
      </c>
      <c r="G306">
        <f t="shared" si="43"/>
        <v>609.32004449055285</v>
      </c>
      <c r="H306">
        <f t="shared" si="43"/>
        <v>23.773182420521341</v>
      </c>
      <c r="I306">
        <f t="shared" si="43"/>
        <v>0</v>
      </c>
      <c r="J306">
        <f t="shared" si="43"/>
        <v>0</v>
      </c>
      <c r="K306">
        <f t="shared" si="40"/>
        <v>633.09322691109344</v>
      </c>
      <c r="L306">
        <f t="shared" si="41"/>
        <v>-55.190701440588668</v>
      </c>
      <c r="M306">
        <f t="shared" si="42"/>
        <v>3046.013525504196</v>
      </c>
    </row>
    <row r="307" spans="1:13" x14ac:dyDescent="0.3">
      <c r="A307">
        <v>549.64999999998702</v>
      </c>
      <c r="B307" s="4">
        <v>1993</v>
      </c>
      <c r="C307">
        <f t="shared" si="44"/>
        <v>1355.409927937113</v>
      </c>
      <c r="D307">
        <f t="shared" si="38"/>
        <v>679.4628660506703</v>
      </c>
      <c r="E307">
        <f t="shared" si="39"/>
        <v>637.59007206288697</v>
      </c>
      <c r="F307">
        <f t="shared" si="43"/>
        <v>1.2750113276417117E-11</v>
      </c>
      <c r="G307">
        <f t="shared" si="43"/>
        <v>615.33604959975685</v>
      </c>
      <c r="H307">
        <f t="shared" si="43"/>
        <v>27.508400731854216</v>
      </c>
      <c r="I307">
        <f t="shared" si="43"/>
        <v>0</v>
      </c>
      <c r="J307">
        <f t="shared" si="43"/>
        <v>0</v>
      </c>
      <c r="K307">
        <f t="shared" si="40"/>
        <v>642.84445033162376</v>
      </c>
      <c r="L307">
        <f t="shared" si="41"/>
        <v>-5.2543782687367866</v>
      </c>
      <c r="M307">
        <f t="shared" si="42"/>
        <v>27.60849099097339</v>
      </c>
    </row>
    <row r="308" spans="1:13" x14ac:dyDescent="0.3">
      <c r="A308">
        <v>549.69999999998697</v>
      </c>
      <c r="B308" s="4">
        <v>1982</v>
      </c>
      <c r="C308">
        <f t="shared" si="44"/>
        <v>1354.7223813447326</v>
      </c>
      <c r="D308">
        <f t="shared" si="38"/>
        <v>679.41286605067035</v>
      </c>
      <c r="E308">
        <f t="shared" si="39"/>
        <v>627.27761865526736</v>
      </c>
      <c r="F308">
        <f t="shared" si="43"/>
        <v>8.4654247496594419E-12</v>
      </c>
      <c r="G308">
        <f t="shared" si="43"/>
        <v>619.488254821429</v>
      </c>
      <c r="H308">
        <f t="shared" si="43"/>
        <v>31.708188829035421</v>
      </c>
      <c r="I308">
        <f t="shared" si="43"/>
        <v>0</v>
      </c>
      <c r="J308">
        <f t="shared" si="43"/>
        <v>0</v>
      </c>
      <c r="K308">
        <f t="shared" si="40"/>
        <v>651.19644365047282</v>
      </c>
      <c r="L308">
        <f t="shared" si="41"/>
        <v>-23.918824995205455</v>
      </c>
      <c r="M308">
        <f t="shared" si="42"/>
        <v>572.11018915126522</v>
      </c>
    </row>
    <row r="309" spans="1:13" x14ac:dyDescent="0.3">
      <c r="A309">
        <v>549.74999999998704</v>
      </c>
      <c r="B309" s="4">
        <v>1994</v>
      </c>
      <c r="C309">
        <f t="shared" si="44"/>
        <v>1354.0348347523504</v>
      </c>
      <c r="D309">
        <f t="shared" si="38"/>
        <v>679.36286605067028</v>
      </c>
      <c r="E309">
        <f t="shared" si="39"/>
        <v>639.96516524764957</v>
      </c>
      <c r="F309">
        <f t="shared" si="43"/>
        <v>5.6068614955888064E-12</v>
      </c>
      <c r="G309">
        <f t="shared" si="43"/>
        <v>621.73829556374483</v>
      </c>
      <c r="H309">
        <f t="shared" si="43"/>
        <v>36.408736129198189</v>
      </c>
      <c r="I309">
        <f t="shared" si="43"/>
        <v>0</v>
      </c>
      <c r="J309">
        <f t="shared" si="43"/>
        <v>0</v>
      </c>
      <c r="K309">
        <f t="shared" si="40"/>
        <v>658.14703169294853</v>
      </c>
      <c r="L309">
        <f t="shared" si="41"/>
        <v>-18.181866445298965</v>
      </c>
      <c r="M309">
        <f t="shared" si="42"/>
        <v>330.58026743468844</v>
      </c>
    </row>
    <row r="310" spans="1:13" x14ac:dyDescent="0.3">
      <c r="A310">
        <v>549.79999999998699</v>
      </c>
      <c r="B310" s="4">
        <v>1972</v>
      </c>
      <c r="C310">
        <f t="shared" si="44"/>
        <v>1353.34728815997</v>
      </c>
      <c r="D310">
        <f t="shared" si="38"/>
        <v>679.31286605067032</v>
      </c>
      <c r="E310">
        <f t="shared" si="39"/>
        <v>618.65271184002995</v>
      </c>
      <c r="F310">
        <f t="shared" si="43"/>
        <v>3.7044801032158598E-12</v>
      </c>
      <c r="G310">
        <f t="shared" si="43"/>
        <v>622.06531045002953</v>
      </c>
      <c r="H310">
        <f t="shared" si="43"/>
        <v>41.645477394449671</v>
      </c>
      <c r="I310">
        <f t="shared" si="43"/>
        <v>0</v>
      </c>
      <c r="J310">
        <f t="shared" si="43"/>
        <v>0</v>
      </c>
      <c r="K310">
        <f t="shared" si="40"/>
        <v>663.71078784448298</v>
      </c>
      <c r="L310">
        <f t="shared" si="41"/>
        <v>-45.058076004453028</v>
      </c>
      <c r="M310">
        <f t="shared" si="42"/>
        <v>2030.2302132230657</v>
      </c>
    </row>
    <row r="311" spans="1:13" x14ac:dyDescent="0.3">
      <c r="A311">
        <v>549.84999999998604</v>
      </c>
      <c r="B311" s="4">
        <v>1999</v>
      </c>
      <c r="C311">
        <f t="shared" si="44"/>
        <v>1352.6597415676024</v>
      </c>
      <c r="D311">
        <f t="shared" si="38"/>
        <v>679.26286605067128</v>
      </c>
      <c r="E311">
        <f t="shared" si="39"/>
        <v>646.3402584323976</v>
      </c>
      <c r="F311">
        <f t="shared" si="43"/>
        <v>2.4415806203266918E-12</v>
      </c>
      <c r="G311">
        <f t="shared" si="43"/>
        <v>620.46626334884274</v>
      </c>
      <c r="H311">
        <f t="shared" si="43"/>
        <v>47.452397576628037</v>
      </c>
      <c r="I311">
        <f t="shared" si="43"/>
        <v>0</v>
      </c>
      <c r="J311">
        <f t="shared" si="43"/>
        <v>0</v>
      </c>
      <c r="K311">
        <f t="shared" si="40"/>
        <v>667.9186609254732</v>
      </c>
      <c r="L311">
        <f t="shared" si="41"/>
        <v>-21.5784024930756</v>
      </c>
      <c r="M311">
        <f t="shared" si="42"/>
        <v>465.6274541531713</v>
      </c>
    </row>
    <row r="312" spans="1:13" x14ac:dyDescent="0.3">
      <c r="A312">
        <v>549.89999999998599</v>
      </c>
      <c r="B312" s="4">
        <v>2028</v>
      </c>
      <c r="C312">
        <f t="shared" si="44"/>
        <v>1351.972194975222</v>
      </c>
      <c r="D312">
        <f t="shared" si="38"/>
        <v>679.21286605067132</v>
      </c>
      <c r="E312">
        <f t="shared" si="39"/>
        <v>676.02780502477799</v>
      </c>
      <c r="F312">
        <f t="shared" si="43"/>
        <v>1.6052816298418992E-12</v>
      </c>
      <c r="G312">
        <f t="shared" si="43"/>
        <v>616.95599030634992</v>
      </c>
      <c r="H312">
        <f t="shared" si="43"/>
        <v>53.861265108872182</v>
      </c>
      <c r="I312">
        <f t="shared" si="43"/>
        <v>0</v>
      </c>
      <c r="J312">
        <f t="shared" si="43"/>
        <v>0</v>
      </c>
      <c r="K312">
        <f t="shared" si="40"/>
        <v>670.81725541522371</v>
      </c>
      <c r="L312">
        <f t="shared" si="41"/>
        <v>5.2105496095542776</v>
      </c>
      <c r="M312">
        <f t="shared" si="42"/>
        <v>27.149827233626233</v>
      </c>
    </row>
    <row r="313" spans="1:13" x14ac:dyDescent="0.3">
      <c r="A313">
        <v>549.94999999998595</v>
      </c>
      <c r="B313" s="4">
        <v>2043</v>
      </c>
      <c r="C313">
        <f t="shared" si="44"/>
        <v>1351.2846483828416</v>
      </c>
      <c r="D313">
        <f t="shared" si="38"/>
        <v>679.16286605067137</v>
      </c>
      <c r="E313">
        <f t="shared" si="39"/>
        <v>691.71535161715838</v>
      </c>
      <c r="F313">
        <f t="shared" si="43"/>
        <v>1.0528530671015402E-12</v>
      </c>
      <c r="G313">
        <f t="shared" si="43"/>
        <v>611.56697036697824</v>
      </c>
      <c r="H313">
        <f t="shared" si="43"/>
        <v>60.900802245668203</v>
      </c>
      <c r="I313">
        <f t="shared" si="43"/>
        <v>0</v>
      </c>
      <c r="J313">
        <f t="shared" si="43"/>
        <v>0</v>
      </c>
      <c r="K313">
        <f t="shared" si="40"/>
        <v>672.46777261264742</v>
      </c>
      <c r="L313">
        <f t="shared" si="41"/>
        <v>19.247579004510953</v>
      </c>
      <c r="M313">
        <f t="shared" si="42"/>
        <v>370.46929753489087</v>
      </c>
    </row>
    <row r="314" spans="1:13" x14ac:dyDescent="0.3">
      <c r="A314">
        <v>549.99999999998602</v>
      </c>
      <c r="B314" s="4">
        <v>2000</v>
      </c>
      <c r="C314">
        <f t="shared" si="44"/>
        <v>1350.5971017904594</v>
      </c>
      <c r="D314">
        <f t="shared" si="38"/>
        <v>679.1128660506713</v>
      </c>
      <c r="E314">
        <f t="shared" si="39"/>
        <v>649.40289820954058</v>
      </c>
      <c r="F314">
        <f t="shared" si="43"/>
        <v>6.8884365351446516E-13</v>
      </c>
      <c r="G314">
        <f t="shared" si="43"/>
        <v>604.34882523295266</v>
      </c>
      <c r="H314">
        <f t="shared" si="43"/>
        <v>68.595804077030024</v>
      </c>
      <c r="I314">
        <f t="shared" si="43"/>
        <v>0</v>
      </c>
      <c r="J314">
        <f t="shared" si="43"/>
        <v>0</v>
      </c>
      <c r="K314">
        <f t="shared" si="40"/>
        <v>672.94462930998338</v>
      </c>
      <c r="L314">
        <f t="shared" si="41"/>
        <v>-23.541731100442803</v>
      </c>
      <c r="M314">
        <f t="shared" si="42"/>
        <v>554.21310320555585</v>
      </c>
    </row>
    <row r="315" spans="1:13" x14ac:dyDescent="0.3">
      <c r="A315">
        <v>550.04999999998597</v>
      </c>
      <c r="B315" s="4">
        <v>1984</v>
      </c>
      <c r="C315">
        <f t="shared" si="44"/>
        <v>1349.909555198079</v>
      </c>
      <c r="D315">
        <f t="shared" si="38"/>
        <v>679.06286605067135</v>
      </c>
      <c r="E315">
        <f t="shared" si="39"/>
        <v>634.09044480192097</v>
      </c>
      <c r="F315">
        <f t="shared" si="43"/>
        <v>4.4958304087572037E-13</v>
      </c>
      <c r="G315">
        <f t="shared" si="43"/>
        <v>595.36755854289368</v>
      </c>
      <c r="H315">
        <f t="shared" si="43"/>
        <v>76.966220898991125</v>
      </c>
      <c r="I315">
        <f t="shared" si="43"/>
        <v>0</v>
      </c>
      <c r="J315">
        <f t="shared" si="43"/>
        <v>0</v>
      </c>
      <c r="K315">
        <f t="shared" si="40"/>
        <v>672.33377944188521</v>
      </c>
      <c r="L315">
        <f t="shared" si="41"/>
        <v>-38.243334639964246</v>
      </c>
      <c r="M315">
        <f t="shared" si="42"/>
        <v>1462.5526443842891</v>
      </c>
    </row>
    <row r="316" spans="1:13" x14ac:dyDescent="0.3">
      <c r="A316">
        <v>550.09999999998604</v>
      </c>
      <c r="B316" s="4">
        <v>2079</v>
      </c>
      <c r="C316">
        <f t="shared" si="44"/>
        <v>1349.2220086056968</v>
      </c>
      <c r="D316">
        <f t="shared" si="38"/>
        <v>679.01286605067128</v>
      </c>
      <c r="E316">
        <f t="shared" si="39"/>
        <v>729.77799139430317</v>
      </c>
      <c r="F316">
        <f t="shared" si="43"/>
        <v>2.9270864110187598E-13</v>
      </c>
      <c r="G316">
        <f t="shared" si="43"/>
        <v>584.70455107898908</v>
      </c>
      <c r="H316">
        <f t="shared" si="43"/>
        <v>86.026221618133036</v>
      </c>
      <c r="I316">
        <f t="shared" si="43"/>
        <v>0</v>
      </c>
      <c r="J316">
        <f t="shared" si="43"/>
        <v>0</v>
      </c>
      <c r="K316">
        <f t="shared" si="40"/>
        <v>670.73077269712246</v>
      </c>
      <c r="L316">
        <f t="shared" si="41"/>
        <v>59.04721869718071</v>
      </c>
      <c r="M316">
        <f t="shared" si="42"/>
        <v>3486.5740358726871</v>
      </c>
    </row>
    <row r="317" spans="1:13" x14ac:dyDescent="0.3">
      <c r="A317">
        <v>550.14999999998599</v>
      </c>
      <c r="B317" s="4">
        <v>2043</v>
      </c>
      <c r="C317">
        <f t="shared" si="44"/>
        <v>1348.5344620133164</v>
      </c>
      <c r="D317">
        <f t="shared" si="38"/>
        <v>678.96286605067132</v>
      </c>
      <c r="E317">
        <f t="shared" si="39"/>
        <v>694.46553798668356</v>
      </c>
      <c r="F317">
        <f t="shared" ref="F317:J367" si="45">F$7*EXP(-(($D317-F$8)^2)/(2*F$9^2))</f>
        <v>1.9010674705801798E-13</v>
      </c>
      <c r="G317">
        <f t="shared" si="45"/>
        <v>572.45533329419891</v>
      </c>
      <c r="H317">
        <f t="shared" si="45"/>
        <v>95.78325867348552</v>
      </c>
      <c r="I317">
        <f t="shared" si="45"/>
        <v>0</v>
      </c>
      <c r="J317">
        <f t="shared" si="45"/>
        <v>0</v>
      </c>
      <c r="K317">
        <f t="shared" si="40"/>
        <v>668.23859196768467</v>
      </c>
      <c r="L317">
        <f t="shared" si="41"/>
        <v>26.226946018998888</v>
      </c>
      <c r="M317">
        <f t="shared" si="42"/>
        <v>687.85269748348162</v>
      </c>
    </row>
    <row r="318" spans="1:13" x14ac:dyDescent="0.3">
      <c r="A318">
        <v>550.19999999998595</v>
      </c>
      <c r="B318" s="4">
        <v>1991</v>
      </c>
      <c r="C318">
        <f t="shared" si="44"/>
        <v>1347.8469154209361</v>
      </c>
      <c r="D318">
        <f t="shared" si="38"/>
        <v>678.91286605067137</v>
      </c>
      <c r="E318">
        <f t="shared" si="39"/>
        <v>643.15308457906394</v>
      </c>
      <c r="F318">
        <f t="shared" si="45"/>
        <v>1.2316743064835851E-13</v>
      </c>
      <c r="G318">
        <f t="shared" si="45"/>
        <v>558.72816104605556</v>
      </c>
      <c r="H318">
        <f t="shared" si="45"/>
        <v>106.23715745489886</v>
      </c>
      <c r="I318">
        <f t="shared" si="45"/>
        <v>0</v>
      </c>
      <c r="J318">
        <f t="shared" si="45"/>
        <v>0</v>
      </c>
      <c r="K318">
        <f t="shared" si="40"/>
        <v>664.96531850095448</v>
      </c>
      <c r="L318">
        <f t="shared" si="41"/>
        <v>-21.812233921890538</v>
      </c>
      <c r="M318">
        <f t="shared" si="42"/>
        <v>475.77354866327227</v>
      </c>
    </row>
    <row r="319" spans="1:13" x14ac:dyDescent="0.3">
      <c r="A319">
        <v>550.24999999998602</v>
      </c>
      <c r="B319" s="4">
        <v>2058</v>
      </c>
      <c r="C319">
        <f t="shared" si="44"/>
        <v>1347.1593688285539</v>
      </c>
      <c r="D319">
        <f t="shared" si="38"/>
        <v>678.8628660506713</v>
      </c>
      <c r="E319">
        <f t="shared" si="39"/>
        <v>710.84063117144615</v>
      </c>
      <c r="F319">
        <f t="shared" si="45"/>
        <v>7.9603212959060838E-14</v>
      </c>
      <c r="G319">
        <f t="shared" si="45"/>
        <v>543.64242421992697</v>
      </c>
      <c r="H319">
        <f t="shared" si="45"/>
        <v>117.3792552482676</v>
      </c>
      <c r="I319">
        <f t="shared" si="45"/>
        <v>0</v>
      </c>
      <c r="J319">
        <f t="shared" si="45"/>
        <v>0</v>
      </c>
      <c r="K319">
        <f t="shared" si="40"/>
        <v>661.02167946819463</v>
      </c>
      <c r="L319">
        <f t="shared" si="41"/>
        <v>49.818951703251514</v>
      </c>
      <c r="M319">
        <f t="shared" si="42"/>
        <v>2481.9279488109069</v>
      </c>
    </row>
    <row r="320" spans="1:13" x14ac:dyDescent="0.3">
      <c r="A320">
        <v>550.29999999998597</v>
      </c>
      <c r="B320" s="4">
        <v>1958</v>
      </c>
      <c r="C320">
        <f t="shared" si="44"/>
        <v>1346.4718222361735</v>
      </c>
      <c r="D320">
        <f t="shared" si="38"/>
        <v>678.81286605067135</v>
      </c>
      <c r="E320">
        <f t="shared" si="39"/>
        <v>611.52817776382653</v>
      </c>
      <c r="F320">
        <f t="shared" si="45"/>
        <v>5.1321775970210635E-14</v>
      </c>
      <c r="G320">
        <f t="shared" si="45"/>
        <v>527.32692092497632</v>
      </c>
      <c r="H320">
        <f t="shared" si="45"/>
        <v>129.19161622102754</v>
      </c>
      <c r="I320">
        <f t="shared" si="45"/>
        <v>0</v>
      </c>
      <c r="J320">
        <f t="shared" si="45"/>
        <v>0</v>
      </c>
      <c r="K320">
        <f t="shared" si="40"/>
        <v>656.51853714600384</v>
      </c>
      <c r="L320">
        <f t="shared" si="41"/>
        <v>-44.990359382177303</v>
      </c>
      <c r="M320">
        <f t="shared" si="42"/>
        <v>2024.1324373374694</v>
      </c>
    </row>
    <row r="321" spans="1:13" x14ac:dyDescent="0.3">
      <c r="A321">
        <v>550.34999999998604</v>
      </c>
      <c r="B321" s="4">
        <v>2055</v>
      </c>
      <c r="C321">
        <f t="shared" si="44"/>
        <v>1345.7842756437913</v>
      </c>
      <c r="D321">
        <f t="shared" si="38"/>
        <v>678.76286605067128</v>
      </c>
      <c r="E321">
        <f t="shared" si="39"/>
        <v>709.21572435620874</v>
      </c>
      <c r="F321">
        <f t="shared" si="45"/>
        <v>3.3007233086107079E-14</v>
      </c>
      <c r="G321">
        <f t="shared" si="45"/>
        <v>509.91803208564846</v>
      </c>
      <c r="H321">
        <f t="shared" si="45"/>
        <v>141.64634975430479</v>
      </c>
      <c r="I321">
        <f t="shared" si="45"/>
        <v>0</v>
      </c>
      <c r="J321">
        <f t="shared" si="45"/>
        <v>0</v>
      </c>
      <c r="K321">
        <f t="shared" si="40"/>
        <v>651.56438183995328</v>
      </c>
      <c r="L321">
        <f t="shared" si="41"/>
        <v>57.651342516255454</v>
      </c>
      <c r="M321">
        <f t="shared" si="42"/>
        <v>3323.6772939266039</v>
      </c>
    </row>
    <row r="322" spans="1:13" x14ac:dyDescent="0.3">
      <c r="A322">
        <v>550.39999999998599</v>
      </c>
      <c r="B322" s="4">
        <v>1943</v>
      </c>
      <c r="C322">
        <f t="shared" si="44"/>
        <v>1345.0967290514109</v>
      </c>
      <c r="D322">
        <f t="shared" si="38"/>
        <v>678.71286605067132</v>
      </c>
      <c r="E322">
        <f t="shared" si="39"/>
        <v>597.90327094858912</v>
      </c>
      <c r="F322">
        <f t="shared" si="45"/>
        <v>2.1176438806662752E-14</v>
      </c>
      <c r="G322">
        <f t="shared" si="45"/>
        <v>491.55783249208696</v>
      </c>
      <c r="H322">
        <f t="shared" si="45"/>
        <v>154.70505942512824</v>
      </c>
      <c r="I322">
        <f t="shared" si="45"/>
        <v>0</v>
      </c>
      <c r="J322">
        <f t="shared" si="45"/>
        <v>0</v>
      </c>
      <c r="K322">
        <f t="shared" si="40"/>
        <v>646.26289191721526</v>
      </c>
      <c r="L322">
        <f t="shared" si="41"/>
        <v>-48.359620968626132</v>
      </c>
      <c r="M322">
        <f t="shared" si="42"/>
        <v>2338.6529402291844</v>
      </c>
    </row>
    <row r="323" spans="1:13" x14ac:dyDescent="0.3">
      <c r="A323">
        <v>550.44999999998595</v>
      </c>
      <c r="B323" s="4">
        <v>1961</v>
      </c>
      <c r="C323">
        <f t="shared" si="44"/>
        <v>1344.4091824590305</v>
      </c>
      <c r="D323">
        <f t="shared" si="38"/>
        <v>678.66286605067137</v>
      </c>
      <c r="E323">
        <f t="shared" si="39"/>
        <v>616.59081754096951</v>
      </c>
      <c r="F323">
        <f t="shared" si="45"/>
        <v>1.3552927004875406E-14</v>
      </c>
      <c r="G323">
        <f t="shared" si="45"/>
        <v>472.39217469841884</v>
      </c>
      <c r="H323">
        <f t="shared" si="45"/>
        <v>168.31844906199771</v>
      </c>
      <c r="I323">
        <f t="shared" si="45"/>
        <v>0</v>
      </c>
      <c r="J323">
        <f t="shared" si="45"/>
        <v>0</v>
      </c>
      <c r="K323">
        <f t="shared" si="40"/>
        <v>640.71062376041652</v>
      </c>
      <c r="L323">
        <f t="shared" si="41"/>
        <v>-24.119806219447014</v>
      </c>
      <c r="M323">
        <f t="shared" si="42"/>
        <v>581.76505206367483</v>
      </c>
    </row>
    <row r="324" spans="1:13" x14ac:dyDescent="0.3">
      <c r="A324">
        <v>550.49999999998602</v>
      </c>
      <c r="B324" s="4">
        <v>2016</v>
      </c>
      <c r="C324">
        <f t="shared" si="44"/>
        <v>1343.7216358666492</v>
      </c>
      <c r="D324">
        <f t="shared" si="38"/>
        <v>678.6128660506713</v>
      </c>
      <c r="E324">
        <f t="shared" si="39"/>
        <v>672.27836413335081</v>
      </c>
      <c r="F324">
        <f t="shared" si="45"/>
        <v>8.6526599248779913E-15</v>
      </c>
      <c r="G324">
        <f t="shared" si="45"/>
        <v>452.56878159272827</v>
      </c>
      <c r="H324">
        <f t="shared" si="45"/>
        <v>182.42611047623961</v>
      </c>
      <c r="I324">
        <f t="shared" si="45"/>
        <v>0</v>
      </c>
      <c r="J324">
        <f t="shared" si="45"/>
        <v>0</v>
      </c>
      <c r="K324">
        <f t="shared" si="40"/>
        <v>634.99489206896783</v>
      </c>
      <c r="L324">
        <f t="shared" si="41"/>
        <v>37.283472064382977</v>
      </c>
      <c r="M324">
        <f t="shared" si="42"/>
        <v>1390.0572891756258</v>
      </c>
    </row>
    <row r="325" spans="1:13" x14ac:dyDescent="0.3">
      <c r="A325">
        <v>550.54999999998597</v>
      </c>
      <c r="B325" s="4">
        <v>1928</v>
      </c>
      <c r="C325">
        <f t="shared" si="44"/>
        <v>1343.0340892742688</v>
      </c>
      <c r="D325">
        <f t="shared" si="38"/>
        <v>678.56286605067135</v>
      </c>
      <c r="E325">
        <f t="shared" si="39"/>
        <v>584.96591072573119</v>
      </c>
      <c r="F325">
        <f t="shared" si="45"/>
        <v>5.5106462749409045E-15</v>
      </c>
      <c r="G325">
        <f t="shared" si="45"/>
        <v>432.23538204298814</v>
      </c>
      <c r="H325">
        <f t="shared" si="45"/>
        <v>196.95651468893075</v>
      </c>
      <c r="I325">
        <f t="shared" si="45"/>
        <v>0</v>
      </c>
      <c r="J325">
        <f t="shared" si="45"/>
        <v>0</v>
      </c>
      <c r="K325">
        <f t="shared" si="40"/>
        <v>629.19189673191886</v>
      </c>
      <c r="L325">
        <f t="shared" si="41"/>
        <v>-44.225986006187668</v>
      </c>
      <c r="M325">
        <f t="shared" si="42"/>
        <v>1955.9378382195075</v>
      </c>
    </row>
    <row r="326" spans="1:13" x14ac:dyDescent="0.3">
      <c r="A326">
        <v>550.59999999998604</v>
      </c>
      <c r="B326" s="4">
        <v>1922</v>
      </c>
      <c r="C326">
        <f t="shared" si="44"/>
        <v>1342.3465426818866</v>
      </c>
      <c r="D326">
        <f t="shared" si="38"/>
        <v>678.51286605067128</v>
      </c>
      <c r="E326">
        <f t="shared" si="39"/>
        <v>579.6534573181134</v>
      </c>
      <c r="F326">
        <f t="shared" si="45"/>
        <v>3.5009974845934277E-15</v>
      </c>
      <c r="G326">
        <f t="shared" si="45"/>
        <v>411.53792182170451</v>
      </c>
      <c r="H326">
        <f t="shared" si="45"/>
        <v>211.82722473512308</v>
      </c>
      <c r="I326">
        <f t="shared" si="45"/>
        <v>0</v>
      </c>
      <c r="J326">
        <f t="shared" si="45"/>
        <v>0</v>
      </c>
      <c r="K326">
        <f t="shared" si="40"/>
        <v>623.36514655682754</v>
      </c>
      <c r="L326">
        <f t="shared" si="41"/>
        <v>-43.711689238714143</v>
      </c>
      <c r="M326">
        <f t="shared" si="42"/>
        <v>1910.7117761019178</v>
      </c>
    </row>
    <row r="327" spans="1:13" x14ac:dyDescent="0.3">
      <c r="A327">
        <v>550.64999999998599</v>
      </c>
      <c r="B327" s="4">
        <v>1962</v>
      </c>
      <c r="C327">
        <f t="shared" si="44"/>
        <v>1341.6589960895062</v>
      </c>
      <c r="D327">
        <f t="shared" si="38"/>
        <v>678.46286605067132</v>
      </c>
      <c r="E327">
        <f t="shared" si="39"/>
        <v>620.34100391049378</v>
      </c>
      <c r="F327">
        <f t="shared" si="45"/>
        <v>2.2187962680238995E-15</v>
      </c>
      <c r="G327">
        <f t="shared" si="45"/>
        <v>390.61887911848186</v>
      </c>
      <c r="H327">
        <f t="shared" si="45"/>
        <v>226.94534348191368</v>
      </c>
      <c r="I327">
        <f t="shared" si="45"/>
        <v>0</v>
      </c>
      <c r="J327">
        <f t="shared" si="45"/>
        <v>0</v>
      </c>
      <c r="K327">
        <f t="shared" si="40"/>
        <v>617.56422260039551</v>
      </c>
      <c r="L327">
        <f t="shared" si="41"/>
        <v>2.7767813100982721</v>
      </c>
      <c r="M327">
        <f t="shared" si="42"/>
        <v>7.7105144441110767</v>
      </c>
    </row>
    <row r="328" spans="1:13" x14ac:dyDescent="0.3">
      <c r="A328">
        <v>550.69999999998595</v>
      </c>
      <c r="B328" s="4">
        <v>1984</v>
      </c>
      <c r="C328">
        <f t="shared" si="44"/>
        <v>1340.9714494971258</v>
      </c>
      <c r="D328">
        <f t="shared" si="38"/>
        <v>678.41286605067137</v>
      </c>
      <c r="E328">
        <f t="shared" si="39"/>
        <v>643.02855050287417</v>
      </c>
      <c r="F328">
        <f t="shared" si="45"/>
        <v>1.4027472269046251E-15</v>
      </c>
      <c r="G328">
        <f t="shared" si="45"/>
        <v>369.6157104649061</v>
      </c>
      <c r="H328">
        <f t="shared" si="45"/>
        <v>242.2082044379199</v>
      </c>
      <c r="I328">
        <f t="shared" si="45"/>
        <v>0</v>
      </c>
      <c r="J328">
        <f t="shared" si="45"/>
        <v>0</v>
      </c>
      <c r="K328">
        <f t="shared" si="40"/>
        <v>611.823914902826</v>
      </c>
      <c r="L328">
        <f t="shared" si="41"/>
        <v>31.204635600048164</v>
      </c>
      <c r="M328">
        <f t="shared" si="42"/>
        <v>973.72928293179325</v>
      </c>
    </row>
    <row r="329" spans="1:13" x14ac:dyDescent="0.3">
      <c r="A329">
        <v>550.74999999998602</v>
      </c>
      <c r="B329" s="4">
        <v>1927</v>
      </c>
      <c r="C329">
        <f t="shared" si="44"/>
        <v>1340.2839029047436</v>
      </c>
      <c r="D329">
        <f t="shared" ref="D329:D392" si="46">$E$4-A329-$N$7</f>
        <v>678.3628660506713</v>
      </c>
      <c r="E329">
        <f t="shared" ref="E329:E392" si="47">B329-C329</f>
        <v>586.71609709525637</v>
      </c>
      <c r="F329">
        <f t="shared" si="45"/>
        <v>8.8466281911481173E-16</v>
      </c>
      <c r="G329">
        <f t="shared" si="45"/>
        <v>348.65944894934717</v>
      </c>
      <c r="H329">
        <f t="shared" si="45"/>
        <v>257.50430738140057</v>
      </c>
      <c r="I329">
        <f t="shared" si="45"/>
        <v>0</v>
      </c>
      <c r="J329">
        <f t="shared" si="45"/>
        <v>0</v>
      </c>
      <c r="K329">
        <f t="shared" ref="K329:K392" si="48">F329+G329+H329+I329+J329</f>
        <v>606.16375633074767</v>
      </c>
      <c r="L329">
        <f t="shared" ref="L329:L392" si="49">E329-K329</f>
        <v>-19.447659235491301</v>
      </c>
      <c r="M329">
        <f t="shared" ref="M329:M392" si="50">(L329)^2</f>
        <v>378.21144973979011</v>
      </c>
    </row>
    <row r="330" spans="1:13" x14ac:dyDescent="0.3">
      <c r="A330">
        <v>550.79999999998597</v>
      </c>
      <c r="B330" s="4">
        <v>1996</v>
      </c>
      <c r="C330">
        <f t="shared" si="44"/>
        <v>1339.5963563123632</v>
      </c>
      <c r="D330">
        <f t="shared" si="46"/>
        <v>678.31286605067135</v>
      </c>
      <c r="E330">
        <f t="shared" si="47"/>
        <v>656.40364368763676</v>
      </c>
      <c r="F330">
        <f t="shared" si="45"/>
        <v>5.5656064704475655E-16</v>
      </c>
      <c r="G330">
        <f t="shared" si="45"/>
        <v>327.87347230994448</v>
      </c>
      <c r="H330">
        <f t="shared" si="45"/>
        <v>272.71449396585524</v>
      </c>
      <c r="I330">
        <f t="shared" si="45"/>
        <v>0</v>
      </c>
      <c r="J330">
        <f t="shared" si="45"/>
        <v>0</v>
      </c>
      <c r="K330">
        <f t="shared" si="48"/>
        <v>600.58796627579977</v>
      </c>
      <c r="L330">
        <f t="shared" si="49"/>
        <v>55.815677411836987</v>
      </c>
      <c r="M330">
        <f t="shared" si="50"/>
        <v>3115.3898449422495</v>
      </c>
    </row>
    <row r="331" spans="1:13" x14ac:dyDescent="0.3">
      <c r="A331">
        <v>550.84999999998604</v>
      </c>
      <c r="B331" s="4">
        <v>1905</v>
      </c>
      <c r="C331">
        <f t="shared" si="44"/>
        <v>1338.908809719981</v>
      </c>
      <c r="D331">
        <f t="shared" si="46"/>
        <v>678.26286605067128</v>
      </c>
      <c r="E331">
        <f t="shared" si="47"/>
        <v>566.09119028001896</v>
      </c>
      <c r="F331">
        <f t="shared" si="45"/>
        <v>3.4928793095536526E-16</v>
      </c>
      <c r="G331">
        <f t="shared" si="45"/>
        <v>307.37245400069384</v>
      </c>
      <c r="H331">
        <f t="shared" si="45"/>
        <v>287.71335147116065</v>
      </c>
      <c r="I331">
        <f t="shared" si="45"/>
        <v>0</v>
      </c>
      <c r="J331">
        <f t="shared" si="45"/>
        <v>0</v>
      </c>
      <c r="K331">
        <f t="shared" si="48"/>
        <v>595.08580547185443</v>
      </c>
      <c r="L331">
        <f t="shared" si="49"/>
        <v>-28.994615191835464</v>
      </c>
      <c r="M331">
        <f t="shared" si="50"/>
        <v>840.68771012261595</v>
      </c>
    </row>
    <row r="332" spans="1:13" x14ac:dyDescent="0.3">
      <c r="A332">
        <v>550.89999999998599</v>
      </c>
      <c r="B332" s="4">
        <v>1982</v>
      </c>
      <c r="C332">
        <f t="shared" si="44"/>
        <v>1338.2212631276007</v>
      </c>
      <c r="D332">
        <f t="shared" si="46"/>
        <v>678.21286605067132</v>
      </c>
      <c r="E332">
        <f t="shared" si="47"/>
        <v>643.77873687239935</v>
      </c>
      <c r="F332">
        <f t="shared" si="45"/>
        <v>2.1867091793510574E-16</v>
      </c>
      <c r="G332">
        <f t="shared" si="45"/>
        <v>287.26150576044176</v>
      </c>
      <c r="H332">
        <f t="shared" si="45"/>
        <v>302.37082578182793</v>
      </c>
      <c r="I332">
        <f t="shared" si="45"/>
        <v>0</v>
      </c>
      <c r="J332">
        <f t="shared" si="45"/>
        <v>0</v>
      </c>
      <c r="K332">
        <f t="shared" si="48"/>
        <v>589.63233154226964</v>
      </c>
      <c r="L332">
        <f t="shared" si="49"/>
        <v>54.14640533012971</v>
      </c>
      <c r="M332">
        <f t="shared" si="50"/>
        <v>2931.8332101746992</v>
      </c>
    </row>
    <row r="333" spans="1:13" x14ac:dyDescent="0.3">
      <c r="A333">
        <v>550.94999999998504</v>
      </c>
      <c r="B333" s="4">
        <v>1976</v>
      </c>
      <c r="C333">
        <f t="shared" si="44"/>
        <v>1337.533716535233</v>
      </c>
      <c r="D333">
        <f t="shared" si="46"/>
        <v>678.16286605067228</v>
      </c>
      <c r="E333">
        <f t="shared" si="47"/>
        <v>638.466283464767</v>
      </c>
      <c r="F333">
        <f t="shared" si="45"/>
        <v>1.3656356343273237E-16</v>
      </c>
      <c r="G333">
        <f t="shared" si="45"/>
        <v>267.63551569943223</v>
      </c>
      <c r="H333">
        <f t="shared" si="45"/>
        <v>316.55401774160805</v>
      </c>
      <c r="I333">
        <f t="shared" si="45"/>
        <v>0</v>
      </c>
      <c r="J333">
        <f t="shared" si="45"/>
        <v>0</v>
      </c>
      <c r="K333">
        <f t="shared" si="48"/>
        <v>584.18953344104034</v>
      </c>
      <c r="L333">
        <f t="shared" si="49"/>
        <v>54.276750023726663</v>
      </c>
      <c r="M333">
        <f t="shared" si="50"/>
        <v>2945.9655931381121</v>
      </c>
    </row>
    <row r="334" spans="1:13" x14ac:dyDescent="0.3">
      <c r="A334">
        <v>550.99999999998499</v>
      </c>
      <c r="B334" s="4">
        <v>1949</v>
      </c>
      <c r="C334">
        <f t="shared" si="44"/>
        <v>1336.8461699428526</v>
      </c>
      <c r="D334">
        <f t="shared" si="46"/>
        <v>678.11286605067232</v>
      </c>
      <c r="E334">
        <f t="shared" si="47"/>
        <v>612.15383005714739</v>
      </c>
      <c r="F334">
        <f t="shared" si="45"/>
        <v>8.5077558274581835E-17</v>
      </c>
      <c r="G334">
        <f t="shared" si="45"/>
        <v>248.5786815776332</v>
      </c>
      <c r="H334">
        <f t="shared" si="45"/>
        <v>330.12913050598951</v>
      </c>
      <c r="I334">
        <f t="shared" si="45"/>
        <v>0</v>
      </c>
      <c r="J334">
        <f t="shared" si="45"/>
        <v>0</v>
      </c>
      <c r="K334">
        <f t="shared" si="48"/>
        <v>578.70781208362268</v>
      </c>
      <c r="L334">
        <f t="shared" si="49"/>
        <v>33.446017973524704</v>
      </c>
      <c r="M334">
        <f t="shared" si="50"/>
        <v>1118.6361182853375</v>
      </c>
    </row>
    <row r="335" spans="1:13" x14ac:dyDescent="0.3">
      <c r="A335">
        <v>551.04999999998495</v>
      </c>
      <c r="B335" s="4">
        <v>1942</v>
      </c>
      <c r="C335">
        <f t="shared" si="44"/>
        <v>1336.1586233504722</v>
      </c>
      <c r="D335">
        <f t="shared" si="46"/>
        <v>678.06286605067237</v>
      </c>
      <c r="E335">
        <f t="shared" si="47"/>
        <v>605.84137664952777</v>
      </c>
      <c r="F335">
        <f t="shared" si="45"/>
        <v>5.2872708422032455E-17</v>
      </c>
      <c r="G335">
        <f t="shared" si="45"/>
        <v>230.16423489261851</v>
      </c>
      <c r="H335">
        <f t="shared" si="45"/>
        <v>342.9635296433421</v>
      </c>
      <c r="I335">
        <f t="shared" si="45"/>
        <v>0</v>
      </c>
      <c r="J335">
        <f t="shared" si="45"/>
        <v>0</v>
      </c>
      <c r="K335">
        <f t="shared" si="48"/>
        <v>573.12776453596064</v>
      </c>
      <c r="L335">
        <f t="shared" si="49"/>
        <v>32.713612113567137</v>
      </c>
      <c r="M335">
        <f t="shared" si="50"/>
        <v>1070.1804175169266</v>
      </c>
    </row>
    <row r="336" spans="1:13" x14ac:dyDescent="0.3">
      <c r="A336">
        <v>551.09999999998502</v>
      </c>
      <c r="B336" s="4">
        <v>1887</v>
      </c>
      <c r="C336">
        <f t="shared" si="44"/>
        <v>1335.47107675809</v>
      </c>
      <c r="D336">
        <f t="shared" si="46"/>
        <v>678.0128660506723</v>
      </c>
      <c r="E336">
        <f t="shared" si="47"/>
        <v>551.52892324190998</v>
      </c>
      <c r="F336">
        <f t="shared" si="45"/>
        <v>3.2778151834327847E-17</v>
      </c>
      <c r="G336">
        <f t="shared" si="45"/>
        <v>212.45434769130972</v>
      </c>
      <c r="H336">
        <f t="shared" si="45"/>
        <v>354.92787277983075</v>
      </c>
      <c r="I336">
        <f t="shared" si="45"/>
        <v>0</v>
      </c>
      <c r="J336">
        <f t="shared" si="45"/>
        <v>0</v>
      </c>
      <c r="K336">
        <f t="shared" si="48"/>
        <v>567.3822204711405</v>
      </c>
      <c r="L336">
        <f t="shared" si="49"/>
        <v>-15.85329722923052</v>
      </c>
      <c r="M336">
        <f t="shared" si="50"/>
        <v>251.3270330383281</v>
      </c>
    </row>
    <row r="337" spans="1:13" x14ac:dyDescent="0.3">
      <c r="A337">
        <v>551.14999999998497</v>
      </c>
      <c r="B337" s="4">
        <v>1841</v>
      </c>
      <c r="C337">
        <f t="shared" si="44"/>
        <v>1334.7835301657096</v>
      </c>
      <c r="D337">
        <f t="shared" si="46"/>
        <v>677.96286605067235</v>
      </c>
      <c r="E337">
        <f t="shared" si="47"/>
        <v>506.21646983429036</v>
      </c>
      <c r="F337">
        <f t="shared" si="45"/>
        <v>2.0270932687009593E-17</v>
      </c>
      <c r="G337">
        <f t="shared" si="45"/>
        <v>195.50021078470252</v>
      </c>
      <c r="H337">
        <f t="shared" si="45"/>
        <v>365.89826173232228</v>
      </c>
      <c r="I337">
        <f t="shared" si="45"/>
        <v>0</v>
      </c>
      <c r="J337">
        <f t="shared" si="45"/>
        <v>0</v>
      </c>
      <c r="K337">
        <f t="shared" si="48"/>
        <v>561.39847251702486</v>
      </c>
      <c r="L337">
        <f t="shared" si="49"/>
        <v>-55.182002682734492</v>
      </c>
      <c r="M337">
        <f t="shared" si="50"/>
        <v>3045.0534200773168</v>
      </c>
    </row>
    <row r="338" spans="1:13" x14ac:dyDescent="0.3">
      <c r="A338">
        <v>551.19999999998504</v>
      </c>
      <c r="B338" s="4">
        <v>1855</v>
      </c>
      <c r="C338">
        <f t="shared" si="44"/>
        <v>1334.0959835733274</v>
      </c>
      <c r="D338">
        <f t="shared" si="46"/>
        <v>677.91286605067228</v>
      </c>
      <c r="E338">
        <f t="shared" si="47"/>
        <v>520.90401642667257</v>
      </c>
      <c r="F338">
        <f t="shared" si="45"/>
        <v>1.2505451160948911E-17</v>
      </c>
      <c r="G338">
        <f t="shared" si="45"/>
        <v>179.34226928903291</v>
      </c>
      <c r="H338">
        <f t="shared" si="45"/>
        <v>375.75836754516166</v>
      </c>
      <c r="I338">
        <f t="shared" si="45"/>
        <v>0</v>
      </c>
      <c r="J338">
        <f t="shared" si="45"/>
        <v>0</v>
      </c>
      <c r="K338">
        <f t="shared" si="48"/>
        <v>555.10063683419457</v>
      </c>
      <c r="L338">
        <f t="shared" si="49"/>
        <v>-34.196620407522005</v>
      </c>
      <c r="M338">
        <f t="shared" si="50"/>
        <v>1169.4088472961505</v>
      </c>
    </row>
    <row r="339" spans="1:13" x14ac:dyDescent="0.3">
      <c r="A339">
        <v>551.24999999998499</v>
      </c>
      <c r="B339" s="4">
        <v>1916</v>
      </c>
      <c r="C339">
        <f t="shared" si="44"/>
        <v>1333.408436980947</v>
      </c>
      <c r="D339">
        <f t="shared" si="46"/>
        <v>677.86286605067232</v>
      </c>
      <c r="E339">
        <f t="shared" si="47"/>
        <v>582.59156301905296</v>
      </c>
      <c r="F339">
        <f t="shared" si="45"/>
        <v>7.6959344773659583E-18</v>
      </c>
      <c r="G339">
        <f t="shared" si="45"/>
        <v>164.01059921129624</v>
      </c>
      <c r="H339">
        <f t="shared" si="45"/>
        <v>384.40147775924197</v>
      </c>
      <c r="I339">
        <f t="shared" si="45"/>
        <v>0</v>
      </c>
      <c r="J339">
        <f t="shared" si="45"/>
        <v>0</v>
      </c>
      <c r="K339">
        <f t="shared" si="48"/>
        <v>548.41207697053824</v>
      </c>
      <c r="L339">
        <f t="shared" si="49"/>
        <v>34.179486048514718</v>
      </c>
      <c r="M339">
        <f t="shared" si="50"/>
        <v>1168.2372665406124</v>
      </c>
    </row>
    <row r="340" spans="1:13" x14ac:dyDescent="0.3">
      <c r="A340">
        <v>551.29999999998495</v>
      </c>
      <c r="B340" s="4">
        <v>1907</v>
      </c>
      <c r="C340">
        <f t="shared" si="44"/>
        <v>1332.7208903885667</v>
      </c>
      <c r="D340">
        <f t="shared" si="46"/>
        <v>677.81286605067237</v>
      </c>
      <c r="E340">
        <f t="shared" si="47"/>
        <v>574.27910961143334</v>
      </c>
      <c r="F340">
        <f t="shared" si="45"/>
        <v>4.7245420925561118E-18</v>
      </c>
      <c r="G340">
        <f t="shared" si="45"/>
        <v>149.52540714083821</v>
      </c>
      <c r="H340">
        <f t="shared" si="45"/>
        <v>391.73241570015028</v>
      </c>
      <c r="I340">
        <f t="shared" si="45"/>
        <v>0</v>
      </c>
      <c r="J340">
        <f t="shared" si="45"/>
        <v>0</v>
      </c>
      <c r="K340">
        <f t="shared" si="48"/>
        <v>541.25782284098852</v>
      </c>
      <c r="L340">
        <f t="shared" si="49"/>
        <v>33.021286770444817</v>
      </c>
      <c r="M340">
        <f t="shared" si="50"/>
        <v>1090.4053799759538</v>
      </c>
    </row>
    <row r="341" spans="1:13" x14ac:dyDescent="0.3">
      <c r="A341">
        <v>551.34999999998502</v>
      </c>
      <c r="B341" s="4">
        <v>1875</v>
      </c>
      <c r="C341">
        <f t="shared" si="44"/>
        <v>1332.0333437961845</v>
      </c>
      <c r="D341">
        <f t="shared" si="46"/>
        <v>677.7628660506723</v>
      </c>
      <c r="E341">
        <f t="shared" si="47"/>
        <v>542.96665620381555</v>
      </c>
      <c r="F341">
        <f t="shared" si="45"/>
        <v>2.8933065341520968E-18</v>
      </c>
      <c r="G341">
        <f t="shared" si="45"/>
        <v>135.89763401386088</v>
      </c>
      <c r="H341">
        <f t="shared" si="45"/>
        <v>397.66928360325375</v>
      </c>
      <c r="I341">
        <f t="shared" si="45"/>
        <v>0</v>
      </c>
      <c r="J341">
        <f t="shared" si="45"/>
        <v>0</v>
      </c>
      <c r="K341">
        <f t="shared" si="48"/>
        <v>533.56691761711465</v>
      </c>
      <c r="L341">
        <f t="shared" si="49"/>
        <v>9.3997385867008916</v>
      </c>
      <c r="M341">
        <f t="shared" si="50"/>
        <v>88.35508549831367</v>
      </c>
    </row>
    <row r="342" spans="1:13" x14ac:dyDescent="0.3">
      <c r="A342">
        <v>551.39999999998497</v>
      </c>
      <c r="B342" s="4">
        <v>1790</v>
      </c>
      <c r="C342">
        <f t="shared" si="44"/>
        <v>1331.3457972038041</v>
      </c>
      <c r="D342">
        <f t="shared" si="46"/>
        <v>677.71286605067235</v>
      </c>
      <c r="E342">
        <f t="shared" si="47"/>
        <v>458.65420279619593</v>
      </c>
      <c r="F342">
        <f t="shared" si="45"/>
        <v>1.7675248857549013E-18</v>
      </c>
      <c r="G342">
        <f t="shared" si="45"/>
        <v>123.12964336009594</v>
      </c>
      <c r="H342">
        <f t="shared" si="45"/>
        <v>402.14498497713402</v>
      </c>
      <c r="I342">
        <f t="shared" si="45"/>
        <v>0</v>
      </c>
      <c r="J342">
        <f t="shared" si="45"/>
        <v>0</v>
      </c>
      <c r="K342">
        <f t="shared" si="48"/>
        <v>525.27462833722996</v>
      </c>
      <c r="L342">
        <f t="shared" si="49"/>
        <v>-66.620425541034024</v>
      </c>
      <c r="M342">
        <f t="shared" si="50"/>
        <v>4438.2810992684581</v>
      </c>
    </row>
    <row r="343" spans="1:13" x14ac:dyDescent="0.3">
      <c r="A343">
        <v>551.44999999998504</v>
      </c>
      <c r="B343" s="4">
        <v>1805</v>
      </c>
      <c r="C343">
        <f t="shared" si="44"/>
        <v>1330.6582506114219</v>
      </c>
      <c r="D343">
        <f t="shared" si="46"/>
        <v>677.66286605067228</v>
      </c>
      <c r="E343">
        <f t="shared" si="47"/>
        <v>474.34174938857814</v>
      </c>
      <c r="F343">
        <f t="shared" si="45"/>
        <v>1.0771420750443086E-18</v>
      </c>
      <c r="G343">
        <f t="shared" si="45"/>
        <v>111.21597439501258</v>
      </c>
      <c r="H343">
        <f t="shared" si="45"/>
        <v>405.10848665308663</v>
      </c>
      <c r="I343">
        <f t="shared" si="45"/>
        <v>0</v>
      </c>
      <c r="J343">
        <f t="shared" si="45"/>
        <v>0</v>
      </c>
      <c r="K343">
        <f t="shared" si="48"/>
        <v>516.32446104809924</v>
      </c>
      <c r="L343">
        <f t="shared" si="49"/>
        <v>-41.982711659521101</v>
      </c>
      <c r="M343">
        <f t="shared" si="50"/>
        <v>1762.548078286489</v>
      </c>
    </row>
    <row r="344" spans="1:13" x14ac:dyDescent="0.3">
      <c r="A344">
        <v>551.49999999998499</v>
      </c>
      <c r="B344" s="4">
        <v>1838</v>
      </c>
      <c r="C344">
        <f t="shared" si="44"/>
        <v>1329.9707040190415</v>
      </c>
      <c r="D344">
        <f t="shared" si="46"/>
        <v>677.61286605067232</v>
      </c>
      <c r="E344">
        <f t="shared" si="47"/>
        <v>508.02929598095852</v>
      </c>
      <c r="F344">
        <f t="shared" si="45"/>
        <v>6.5481226891896871E-19</v>
      </c>
      <c r="G344">
        <f t="shared" si="45"/>
        <v>100.14414074305165</v>
      </c>
      <c r="H344">
        <f t="shared" si="45"/>
        <v>406.52578733360338</v>
      </c>
      <c r="I344">
        <f t="shared" si="45"/>
        <v>0</v>
      </c>
      <c r="J344">
        <f t="shared" si="45"/>
        <v>0</v>
      </c>
      <c r="K344">
        <f t="shared" si="48"/>
        <v>506.66992807665503</v>
      </c>
      <c r="L344">
        <f t="shared" si="49"/>
        <v>1.3593679043034967</v>
      </c>
      <c r="M344">
        <f t="shared" si="50"/>
        <v>1.8478810992504806</v>
      </c>
    </row>
    <row r="345" spans="1:13" x14ac:dyDescent="0.3">
      <c r="A345">
        <v>551.54999999998495</v>
      </c>
      <c r="B345" s="4">
        <v>1762</v>
      </c>
      <c r="C345">
        <f t="shared" si="44"/>
        <v>1329.2831574266611</v>
      </c>
      <c r="D345">
        <f t="shared" si="46"/>
        <v>677.56286605067237</v>
      </c>
      <c r="E345">
        <f t="shared" si="47"/>
        <v>432.71684257333891</v>
      </c>
      <c r="F345">
        <f t="shared" si="45"/>
        <v>3.9709735065194728E-19</v>
      </c>
      <c r="G345">
        <f t="shared" si="45"/>
        <v>89.895456411071109</v>
      </c>
      <c r="H345">
        <f t="shared" si="45"/>
        <v>406.38056693930719</v>
      </c>
      <c r="I345">
        <f t="shared" si="45"/>
        <v>0</v>
      </c>
      <c r="J345">
        <f t="shared" si="45"/>
        <v>0</v>
      </c>
      <c r="K345">
        <f t="shared" si="48"/>
        <v>496.2760233503783</v>
      </c>
      <c r="L345">
        <f t="shared" si="49"/>
        <v>-63.559180777039387</v>
      </c>
      <c r="M345">
        <f t="shared" si="50"/>
        <v>4039.7694610483732</v>
      </c>
    </row>
    <row r="346" spans="1:13" x14ac:dyDescent="0.3">
      <c r="A346">
        <v>551.59999999998502</v>
      </c>
      <c r="B346" s="4">
        <v>1856</v>
      </c>
      <c r="C346">
        <f t="shared" si="44"/>
        <v>1328.5956108342798</v>
      </c>
      <c r="D346">
        <f t="shared" si="46"/>
        <v>677.5128660506723</v>
      </c>
      <c r="E346">
        <f t="shared" si="47"/>
        <v>527.4043891657202</v>
      </c>
      <c r="F346">
        <f t="shared" si="45"/>
        <v>2.4022241859684449E-19</v>
      </c>
      <c r="G346">
        <f t="shared" si="45"/>
        <v>80.445871821905996</v>
      </c>
      <c r="H346">
        <f t="shared" si="45"/>
        <v>404.67449941492538</v>
      </c>
      <c r="I346">
        <f t="shared" si="45"/>
        <v>0</v>
      </c>
      <c r="J346">
        <f t="shared" si="45"/>
        <v>0</v>
      </c>
      <c r="K346">
        <f t="shared" si="48"/>
        <v>485.12037123683137</v>
      </c>
      <c r="L346">
        <f t="shared" si="49"/>
        <v>42.284017928888829</v>
      </c>
      <c r="M346">
        <f t="shared" si="50"/>
        <v>1787.938172210592</v>
      </c>
    </row>
    <row r="347" spans="1:13" x14ac:dyDescent="0.3">
      <c r="A347">
        <v>551.64999999998497</v>
      </c>
      <c r="B347" s="4">
        <v>1784</v>
      </c>
      <c r="C347">
        <f t="shared" si="44"/>
        <v>1327.9080642418985</v>
      </c>
      <c r="D347">
        <f t="shared" si="46"/>
        <v>677.46286605067235</v>
      </c>
      <c r="E347">
        <f t="shared" si="47"/>
        <v>456.0919357581015</v>
      </c>
      <c r="F347">
        <f t="shared" si="45"/>
        <v>1.4496609653696306E-19</v>
      </c>
      <c r="G347">
        <f t="shared" si="45"/>
        <v>71.766804194807037</v>
      </c>
      <c r="H347">
        <f t="shared" si="45"/>
        <v>401.42722061144417</v>
      </c>
      <c r="I347">
        <f t="shared" si="45"/>
        <v>0</v>
      </c>
      <c r="J347">
        <f t="shared" si="45"/>
        <v>0</v>
      </c>
      <c r="K347">
        <f t="shared" si="48"/>
        <v>473.19402480625121</v>
      </c>
      <c r="L347">
        <f t="shared" si="49"/>
        <v>-17.102089048149708</v>
      </c>
      <c r="M347">
        <f t="shared" si="50"/>
        <v>292.48144981084215</v>
      </c>
    </row>
    <row r="348" spans="1:13" x14ac:dyDescent="0.3">
      <c r="A348">
        <v>551.69999999998504</v>
      </c>
      <c r="B348" s="4">
        <v>1778</v>
      </c>
      <c r="C348">
        <f t="shared" si="44"/>
        <v>1327.2205176495172</v>
      </c>
      <c r="D348">
        <f t="shared" si="46"/>
        <v>677.41286605067228</v>
      </c>
      <c r="E348">
        <f t="shared" si="47"/>
        <v>450.77948235048279</v>
      </c>
      <c r="F348">
        <f t="shared" si="45"/>
        <v>8.7268139814511225E-20</v>
      </c>
      <c r="G348">
        <f t="shared" si="45"/>
        <v>63.825948259046726</v>
      </c>
      <c r="H348">
        <f t="shared" si="45"/>
        <v>396.67595210595334</v>
      </c>
      <c r="I348">
        <f t="shared" si="45"/>
        <v>0</v>
      </c>
      <c r="J348">
        <f t="shared" si="45"/>
        <v>0</v>
      </c>
      <c r="K348">
        <f t="shared" si="48"/>
        <v>460.5019003650001</v>
      </c>
      <c r="L348">
        <f t="shared" si="49"/>
        <v>-9.7224180145173023</v>
      </c>
      <c r="M348">
        <f t="shared" si="50"/>
        <v>94.525412049010555</v>
      </c>
    </row>
    <row r="349" spans="1:13" x14ac:dyDescent="0.3">
      <c r="A349">
        <v>551.74999999998499</v>
      </c>
      <c r="B349" s="4">
        <v>1775</v>
      </c>
      <c r="C349">
        <f t="shared" si="44"/>
        <v>1326.5329710571368</v>
      </c>
      <c r="D349">
        <f t="shared" si="46"/>
        <v>677.36286605067232</v>
      </c>
      <c r="E349">
        <f t="shared" si="47"/>
        <v>448.46702894286318</v>
      </c>
      <c r="F349">
        <f t="shared" si="45"/>
        <v>5.2406041528235988E-20</v>
      </c>
      <c r="G349">
        <f t="shared" si="45"/>
        <v>56.588055141455818</v>
      </c>
      <c r="H349">
        <f t="shared" si="45"/>
        <v>390.47479103594532</v>
      </c>
      <c r="I349">
        <f t="shared" si="45"/>
        <v>0</v>
      </c>
      <c r="J349">
        <f t="shared" si="45"/>
        <v>0</v>
      </c>
      <c r="K349">
        <f t="shared" si="48"/>
        <v>447.06284617740113</v>
      </c>
      <c r="L349">
        <f t="shared" si="49"/>
        <v>1.4041827654620533</v>
      </c>
      <c r="M349">
        <f t="shared" si="50"/>
        <v>1.97172923882066</v>
      </c>
    </row>
    <row r="350" spans="1:13" x14ac:dyDescent="0.3">
      <c r="A350">
        <v>551.79999999998495</v>
      </c>
      <c r="B350" s="4">
        <v>1787</v>
      </c>
      <c r="C350">
        <f t="shared" si="44"/>
        <v>1325.8454244647564</v>
      </c>
      <c r="D350">
        <f t="shared" si="46"/>
        <v>677.31286605067237</v>
      </c>
      <c r="E350">
        <f t="shared" si="47"/>
        <v>461.15457553524357</v>
      </c>
      <c r="F350">
        <f t="shared" si="45"/>
        <v>3.139376179373689E-20</v>
      </c>
      <c r="G350">
        <f t="shared" si="45"/>
        <v>50.015669211036624</v>
      </c>
      <c r="H350">
        <f t="shared" si="45"/>
        <v>382.89368489282805</v>
      </c>
      <c r="I350">
        <f t="shared" si="45"/>
        <v>0</v>
      </c>
      <c r="J350">
        <f t="shared" si="45"/>
        <v>0</v>
      </c>
      <c r="K350">
        <f t="shared" si="48"/>
        <v>432.90935410386464</v>
      </c>
      <c r="L350">
        <f t="shared" si="49"/>
        <v>28.245221431378923</v>
      </c>
      <c r="M350">
        <f t="shared" si="50"/>
        <v>797.79253370762717</v>
      </c>
    </row>
    <row r="351" spans="1:13" x14ac:dyDescent="0.3">
      <c r="A351">
        <v>551.84999999998502</v>
      </c>
      <c r="B351" s="4">
        <v>1771</v>
      </c>
      <c r="C351">
        <f t="shared" si="44"/>
        <v>1325.1578778723742</v>
      </c>
      <c r="D351">
        <f t="shared" si="46"/>
        <v>677.2628660506723</v>
      </c>
      <c r="E351">
        <f t="shared" si="47"/>
        <v>445.84212212762577</v>
      </c>
      <c r="F351">
        <f t="shared" si="45"/>
        <v>1.876038405070481E-20</v>
      </c>
      <c r="G351">
        <f t="shared" si="45"/>
        <v>44.069814637481528</v>
      </c>
      <c r="H351">
        <f t="shared" si="45"/>
        <v>374.01711843926125</v>
      </c>
      <c r="I351">
        <f t="shared" si="45"/>
        <v>0</v>
      </c>
      <c r="J351">
        <f t="shared" si="45"/>
        <v>0</v>
      </c>
      <c r="K351">
        <f t="shared" si="48"/>
        <v>418.08693307674275</v>
      </c>
      <c r="L351">
        <f t="shared" si="49"/>
        <v>27.755189050883018</v>
      </c>
      <c r="M351">
        <f t="shared" si="50"/>
        <v>770.35051925025664</v>
      </c>
    </row>
    <row r="352" spans="1:13" x14ac:dyDescent="0.3">
      <c r="A352">
        <v>551.89999999998497</v>
      </c>
      <c r="B352" s="4">
        <v>1742</v>
      </c>
      <c r="C352">
        <f t="shared" si="44"/>
        <v>1324.4703312799938</v>
      </c>
      <c r="D352">
        <f t="shared" si="46"/>
        <v>677.21286605067235</v>
      </c>
      <c r="E352">
        <f t="shared" si="47"/>
        <v>417.52966872000616</v>
      </c>
      <c r="F352">
        <f t="shared" si="45"/>
        <v>1.1183466853899907E-20</v>
      </c>
      <c r="G352">
        <f t="shared" si="45"/>
        <v>38.71062536656256</v>
      </c>
      <c r="H352">
        <f t="shared" si="45"/>
        <v>363.94254720992376</v>
      </c>
      <c r="I352">
        <f t="shared" si="45"/>
        <v>0</v>
      </c>
      <c r="J352">
        <f t="shared" si="45"/>
        <v>0</v>
      </c>
      <c r="K352">
        <f t="shared" si="48"/>
        <v>402.65317257648633</v>
      </c>
      <c r="L352">
        <f t="shared" si="49"/>
        <v>14.87649614351983</v>
      </c>
      <c r="M352">
        <f t="shared" si="50"/>
        <v>221.31013750816038</v>
      </c>
    </row>
    <row r="353" spans="1:13" x14ac:dyDescent="0.3">
      <c r="A353">
        <v>551.94999999998504</v>
      </c>
      <c r="B353" s="4">
        <v>1638</v>
      </c>
      <c r="C353">
        <f t="shared" si="44"/>
        <v>1323.7827846876116</v>
      </c>
      <c r="D353">
        <f t="shared" si="46"/>
        <v>677.16286605067228</v>
      </c>
      <c r="E353">
        <f t="shared" si="47"/>
        <v>314.21721531238836</v>
      </c>
      <c r="F353">
        <f t="shared" si="45"/>
        <v>6.6503966565763754E-21</v>
      </c>
      <c r="G353">
        <f t="shared" si="45"/>
        <v>33.897914088461853</v>
      </c>
      <c r="H353">
        <f t="shared" si="45"/>
        <v>352.7786181892763</v>
      </c>
      <c r="I353">
        <f t="shared" si="45"/>
        <v>0</v>
      </c>
      <c r="J353">
        <f t="shared" si="45"/>
        <v>0</v>
      </c>
      <c r="K353">
        <f t="shared" si="48"/>
        <v>386.67653227773815</v>
      </c>
      <c r="L353">
        <f t="shared" si="49"/>
        <v>-72.459316965349785</v>
      </c>
      <c r="M353">
        <f t="shared" si="50"/>
        <v>5250.3526150850275</v>
      </c>
    </row>
    <row r="354" spans="1:13" x14ac:dyDescent="0.3">
      <c r="A354">
        <v>551.99999999998499</v>
      </c>
      <c r="B354" s="4">
        <v>1698</v>
      </c>
      <c r="C354">
        <f t="shared" si="44"/>
        <v>1323.0952380952313</v>
      </c>
      <c r="D354">
        <f t="shared" si="46"/>
        <v>677.11286605067232</v>
      </c>
      <c r="E354">
        <f t="shared" si="47"/>
        <v>374.90476190476875</v>
      </c>
      <c r="F354">
        <f t="shared" si="45"/>
        <v>3.945072669816283E-21</v>
      </c>
      <c r="G354">
        <f t="shared" si="45"/>
        <v>29.591677534152108</v>
      </c>
      <c r="H354">
        <f t="shared" si="45"/>
        <v>340.64322304479259</v>
      </c>
      <c r="I354">
        <f t="shared" si="45"/>
        <v>0</v>
      </c>
      <c r="J354">
        <f t="shared" si="45"/>
        <v>0</v>
      </c>
      <c r="K354">
        <f t="shared" si="48"/>
        <v>370.23490057894469</v>
      </c>
      <c r="L354">
        <f t="shared" si="49"/>
        <v>4.6698613258240584</v>
      </c>
      <c r="M354">
        <f t="shared" si="50"/>
        <v>21.807604802427232</v>
      </c>
    </row>
    <row r="355" spans="1:13" x14ac:dyDescent="0.3">
      <c r="A355">
        <v>552.04999999998404</v>
      </c>
      <c r="B355" s="4">
        <v>1702</v>
      </c>
      <c r="C355">
        <f t="shared" si="44"/>
        <v>1322.4076915028636</v>
      </c>
      <c r="D355">
        <f t="shared" si="46"/>
        <v>677.06286605067328</v>
      </c>
      <c r="E355">
        <f t="shared" si="47"/>
        <v>379.5923084971364</v>
      </c>
      <c r="F355">
        <f t="shared" si="45"/>
        <v>2.3345266172402027E-21</v>
      </c>
      <c r="G355">
        <f t="shared" si="45"/>
        <v>25.752537046102283</v>
      </c>
      <c r="H355">
        <f t="shared" si="45"/>
        <v>327.66143259275543</v>
      </c>
      <c r="I355">
        <f t="shared" si="45"/>
        <v>0</v>
      </c>
      <c r="J355">
        <f t="shared" si="45"/>
        <v>0</v>
      </c>
      <c r="K355">
        <f t="shared" si="48"/>
        <v>353.41396963885774</v>
      </c>
      <c r="L355">
        <f t="shared" si="49"/>
        <v>26.178338858278664</v>
      </c>
      <c r="M355">
        <f t="shared" si="50"/>
        <v>685.30542537886265</v>
      </c>
    </row>
    <row r="356" spans="1:13" x14ac:dyDescent="0.3">
      <c r="A356">
        <v>552.09999999998399</v>
      </c>
      <c r="B356" s="4">
        <v>1654</v>
      </c>
      <c r="C356">
        <f t="shared" si="44"/>
        <v>1321.7201449104832</v>
      </c>
      <c r="D356">
        <f t="shared" si="46"/>
        <v>677.01286605067332</v>
      </c>
      <c r="E356">
        <f t="shared" si="47"/>
        <v>332.27985508951679</v>
      </c>
      <c r="F356">
        <f t="shared" si="45"/>
        <v>1.378094553937487E-21</v>
      </c>
      <c r="G356">
        <f t="shared" si="45"/>
        <v>22.342114810339275</v>
      </c>
      <c r="H356">
        <f t="shared" si="45"/>
        <v>313.96336291339298</v>
      </c>
      <c r="I356">
        <f t="shared" si="45"/>
        <v>0</v>
      </c>
      <c r="J356">
        <f t="shared" si="45"/>
        <v>0</v>
      </c>
      <c r="K356">
        <f t="shared" si="48"/>
        <v>336.30547772373228</v>
      </c>
      <c r="L356">
        <f t="shared" si="49"/>
        <v>-4.0256226342154946</v>
      </c>
      <c r="M356">
        <f t="shared" si="50"/>
        <v>16.205637593108097</v>
      </c>
    </row>
    <row r="357" spans="1:13" x14ac:dyDescent="0.3">
      <c r="A357">
        <v>552.14999999998395</v>
      </c>
      <c r="B357" s="4">
        <v>1636</v>
      </c>
      <c r="C357">
        <f t="shared" si="44"/>
        <v>1321.0325983181028</v>
      </c>
      <c r="D357">
        <f t="shared" si="46"/>
        <v>676.96286605067337</v>
      </c>
      <c r="E357">
        <f t="shared" si="47"/>
        <v>314.96740168189717</v>
      </c>
      <c r="F357">
        <f t="shared" si="45"/>
        <v>8.1151316006719181E-22</v>
      </c>
      <c r="G357">
        <f t="shared" si="45"/>
        <v>19.323347390688934</v>
      </c>
      <c r="H357">
        <f t="shared" si="45"/>
        <v>299.68202370237572</v>
      </c>
      <c r="I357">
        <f t="shared" si="45"/>
        <v>0</v>
      </c>
      <c r="J357">
        <f t="shared" si="45"/>
        <v>0</v>
      </c>
      <c r="K357">
        <f t="shared" si="48"/>
        <v>319.00537109306464</v>
      </c>
      <c r="L357">
        <f t="shared" si="49"/>
        <v>-4.0379694111674667</v>
      </c>
      <c r="M357">
        <f t="shared" si="50"/>
        <v>16.305196965524136</v>
      </c>
    </row>
    <row r="358" spans="1:13" x14ac:dyDescent="0.3">
      <c r="A358">
        <v>552.19999999998402</v>
      </c>
      <c r="B358" s="4">
        <v>1672</v>
      </c>
      <c r="C358">
        <f t="shared" si="44"/>
        <v>1320.3450517257206</v>
      </c>
      <c r="D358">
        <f t="shared" si="46"/>
        <v>676.9128660506733</v>
      </c>
      <c r="E358">
        <f t="shared" si="47"/>
        <v>351.65494827427938</v>
      </c>
      <c r="F358">
        <f t="shared" si="45"/>
        <v>4.7670365494727956E-22</v>
      </c>
      <c r="G358">
        <f t="shared" si="45"/>
        <v>16.660739259980744</v>
      </c>
      <c r="H358">
        <f t="shared" si="45"/>
        <v>284.95119807573491</v>
      </c>
      <c r="I358">
        <f t="shared" si="45"/>
        <v>0</v>
      </c>
      <c r="J358">
        <f t="shared" si="45"/>
        <v>0</v>
      </c>
      <c r="K358">
        <f t="shared" si="48"/>
        <v>301.61193733571565</v>
      </c>
      <c r="L358">
        <f t="shared" si="49"/>
        <v>50.043010938563725</v>
      </c>
      <c r="M358">
        <f t="shared" si="50"/>
        <v>2504.3029437972086</v>
      </c>
    </row>
    <row r="359" spans="1:13" x14ac:dyDescent="0.3">
      <c r="A359">
        <v>552.24999999998397</v>
      </c>
      <c r="B359" s="4">
        <v>1526</v>
      </c>
      <c r="C359">
        <f t="shared" si="44"/>
        <v>1319.6575051333402</v>
      </c>
      <c r="D359">
        <f t="shared" si="46"/>
        <v>676.86286605067335</v>
      </c>
      <c r="E359">
        <f t="shared" si="47"/>
        <v>206.34249486665976</v>
      </c>
      <c r="F359">
        <f t="shared" si="45"/>
        <v>2.7934297914082589E-22</v>
      </c>
      <c r="G359">
        <f t="shared" si="45"/>
        <v>14.320559882644448</v>
      </c>
      <c r="H359">
        <f t="shared" si="45"/>
        <v>269.90340026434706</v>
      </c>
      <c r="I359">
        <f t="shared" si="45"/>
        <v>0</v>
      </c>
      <c r="J359">
        <f t="shared" si="45"/>
        <v>0</v>
      </c>
      <c r="K359">
        <f t="shared" si="48"/>
        <v>284.22396014699149</v>
      </c>
      <c r="L359">
        <f t="shared" si="49"/>
        <v>-77.881465280331724</v>
      </c>
      <c r="M359">
        <f t="shared" si="50"/>
        <v>6065.5226342115157</v>
      </c>
    </row>
    <row r="360" spans="1:13" x14ac:dyDescent="0.3">
      <c r="A360">
        <v>552.29999999998404</v>
      </c>
      <c r="B360" s="4">
        <v>1550</v>
      </c>
      <c r="C360">
        <f t="shared" si="44"/>
        <v>1318.969958540958</v>
      </c>
      <c r="D360">
        <f t="shared" si="46"/>
        <v>676.81286605067328</v>
      </c>
      <c r="E360">
        <f t="shared" si="47"/>
        <v>231.03004145904197</v>
      </c>
      <c r="F360">
        <f t="shared" si="45"/>
        <v>1.6329143415228866E-22</v>
      </c>
      <c r="G360">
        <f t="shared" si="45"/>
        <v>12.270988563635669</v>
      </c>
      <c r="H360">
        <f t="shared" si="45"/>
        <v>254.66795356319594</v>
      </c>
      <c r="I360">
        <f t="shared" si="45"/>
        <v>0</v>
      </c>
      <c r="J360">
        <f t="shared" si="45"/>
        <v>0</v>
      </c>
      <c r="K360">
        <f t="shared" si="48"/>
        <v>266.93894212683159</v>
      </c>
      <c r="L360">
        <f t="shared" si="49"/>
        <v>-35.908900667789624</v>
      </c>
      <c r="M360">
        <f t="shared" si="50"/>
        <v>1289.449147169182</v>
      </c>
    </row>
    <row r="361" spans="1:13" x14ac:dyDescent="0.3">
      <c r="A361">
        <v>552.34999999998399</v>
      </c>
      <c r="B361" s="4">
        <v>1578</v>
      </c>
      <c r="C361">
        <f t="shared" si="44"/>
        <v>1318.2824119485776</v>
      </c>
      <c r="D361">
        <f t="shared" si="46"/>
        <v>676.76286605067332</v>
      </c>
      <c r="E361">
        <f t="shared" si="47"/>
        <v>259.71758805142235</v>
      </c>
      <c r="F361">
        <f t="shared" si="45"/>
        <v>9.5219393369438504E-23</v>
      </c>
      <c r="G361">
        <f t="shared" si="45"/>
        <v>10.482211755322306</v>
      </c>
      <c r="H361">
        <f t="shared" si="45"/>
        <v>239.36922575474063</v>
      </c>
      <c r="I361">
        <f t="shared" si="45"/>
        <v>0</v>
      </c>
      <c r="J361">
        <f t="shared" si="45"/>
        <v>0</v>
      </c>
      <c r="K361">
        <f t="shared" si="48"/>
        <v>249.85143751006294</v>
      </c>
      <c r="L361">
        <f t="shared" si="49"/>
        <v>9.866150541359417</v>
      </c>
      <c r="M361">
        <f t="shared" si="50"/>
        <v>97.340926504766713</v>
      </c>
    </row>
    <row r="362" spans="1:13" x14ac:dyDescent="0.3">
      <c r="A362">
        <v>552.39999999998395</v>
      </c>
      <c r="B362" s="4">
        <v>1575</v>
      </c>
      <c r="C362">
        <f t="shared" si="44"/>
        <v>1317.5948653561973</v>
      </c>
      <c r="D362">
        <f t="shared" si="46"/>
        <v>676.71286605067337</v>
      </c>
      <c r="E362">
        <f t="shared" si="47"/>
        <v>257.40513464380274</v>
      </c>
      <c r="F362">
        <f t="shared" si="45"/>
        <v>5.5389032769216061E-23</v>
      </c>
      <c r="G362">
        <f t="shared" si="45"/>
        <v>8.926477816404967</v>
      </c>
      <c r="H362">
        <f t="shared" si="45"/>
        <v>224.12505321528837</v>
      </c>
      <c r="I362">
        <f t="shared" si="45"/>
        <v>0</v>
      </c>
      <c r="J362">
        <f t="shared" si="45"/>
        <v>0</v>
      </c>
      <c r="K362">
        <f t="shared" si="48"/>
        <v>233.05153103169334</v>
      </c>
      <c r="L362">
        <f t="shared" si="49"/>
        <v>24.353603612109396</v>
      </c>
      <c r="M362">
        <f t="shared" si="50"/>
        <v>593.09800889574785</v>
      </c>
    </row>
    <row r="363" spans="1:13" x14ac:dyDescent="0.3">
      <c r="A363">
        <v>552.44999999998402</v>
      </c>
      <c r="B363" s="4">
        <v>1620</v>
      </c>
      <c r="C363">
        <f t="shared" ref="C363:C426" si="51">$U$14*A363+$V$14</f>
        <v>1316.9073187638151</v>
      </c>
      <c r="D363">
        <f t="shared" si="46"/>
        <v>676.6628660506733</v>
      </c>
      <c r="E363">
        <f t="shared" si="47"/>
        <v>303.09268123618494</v>
      </c>
      <c r="F363">
        <f t="shared" si="45"/>
        <v>3.2140935736891744E-23</v>
      </c>
      <c r="G363">
        <f t="shared" si="45"/>
        <v>7.5781143631623813</v>
      </c>
      <c r="H363">
        <f t="shared" si="45"/>
        <v>209.04537829277058</v>
      </c>
      <c r="I363">
        <f t="shared" si="45"/>
        <v>0</v>
      </c>
      <c r="J363">
        <f t="shared" si="45"/>
        <v>0</v>
      </c>
      <c r="K363">
        <f t="shared" si="48"/>
        <v>216.62349265593295</v>
      </c>
      <c r="L363">
        <f t="shared" si="49"/>
        <v>86.469188580251995</v>
      </c>
      <c r="M363">
        <f t="shared" si="50"/>
        <v>7476.9205737271823</v>
      </c>
    </row>
    <row r="364" spans="1:13" x14ac:dyDescent="0.3">
      <c r="A364">
        <v>552.49999999998397</v>
      </c>
      <c r="B364" s="4">
        <v>1533</v>
      </c>
      <c r="C364">
        <f t="shared" si="51"/>
        <v>1316.2197721714347</v>
      </c>
      <c r="D364">
        <f t="shared" si="46"/>
        <v>676.61286605067335</v>
      </c>
      <c r="E364">
        <f t="shared" si="47"/>
        <v>216.78022782856533</v>
      </c>
      <c r="F364">
        <f t="shared" si="45"/>
        <v>1.8604997486074563E-23</v>
      </c>
      <c r="G364">
        <f t="shared" si="45"/>
        <v>6.413513360597932</v>
      </c>
      <c r="H364">
        <f t="shared" si="45"/>
        <v>194.2311175618955</v>
      </c>
      <c r="I364">
        <f t="shared" si="45"/>
        <v>0</v>
      </c>
      <c r="J364">
        <f t="shared" si="45"/>
        <v>0</v>
      </c>
      <c r="K364">
        <f t="shared" si="48"/>
        <v>200.64463092249343</v>
      </c>
      <c r="L364">
        <f t="shared" si="49"/>
        <v>16.135596906071896</v>
      </c>
      <c r="M364">
        <f t="shared" si="50"/>
        <v>260.35748751523693</v>
      </c>
    </row>
    <row r="365" spans="1:13" x14ac:dyDescent="0.3">
      <c r="A365">
        <v>552.54999999998404</v>
      </c>
      <c r="B365" s="4">
        <v>1517</v>
      </c>
      <c r="C365">
        <f t="shared" si="51"/>
        <v>1315.5322255790525</v>
      </c>
      <c r="D365">
        <f t="shared" si="46"/>
        <v>676.56286605067328</v>
      </c>
      <c r="E365">
        <f t="shared" si="47"/>
        <v>201.46777442094753</v>
      </c>
      <c r="F365">
        <f t="shared" si="45"/>
        <v>1.0743284555578975E-23</v>
      </c>
      <c r="G365">
        <f t="shared" si="45"/>
        <v>5.4110889898910584</v>
      </c>
      <c r="H365">
        <f t="shared" si="45"/>
        <v>179.77327147681245</v>
      </c>
      <c r="I365">
        <f t="shared" si="45"/>
        <v>0</v>
      </c>
      <c r="J365">
        <f t="shared" si="45"/>
        <v>0</v>
      </c>
      <c r="K365">
        <f t="shared" si="48"/>
        <v>185.18436046670351</v>
      </c>
      <c r="L365">
        <f t="shared" si="49"/>
        <v>16.283413954244025</v>
      </c>
      <c r="M365">
        <f t="shared" si="50"/>
        <v>265.14957000526903</v>
      </c>
    </row>
    <row r="366" spans="1:13" x14ac:dyDescent="0.3">
      <c r="A366">
        <v>552.59999999998399</v>
      </c>
      <c r="B366" s="4">
        <v>1435</v>
      </c>
      <c r="C366">
        <f t="shared" si="51"/>
        <v>1314.8446789866721</v>
      </c>
      <c r="D366">
        <f t="shared" si="46"/>
        <v>676.51286605067332</v>
      </c>
      <c r="E366">
        <f t="shared" si="47"/>
        <v>120.15532101332792</v>
      </c>
      <c r="F366">
        <f t="shared" si="45"/>
        <v>6.1884360351456633E-24</v>
      </c>
      <c r="G366">
        <f t="shared" si="45"/>
        <v>4.5512131190144585</v>
      </c>
      <c r="H366">
        <f t="shared" si="45"/>
        <v>165.75227899500049</v>
      </c>
      <c r="I366">
        <f t="shared" si="45"/>
        <v>0</v>
      </c>
      <c r="J366">
        <f t="shared" si="45"/>
        <v>0</v>
      </c>
      <c r="K366">
        <f t="shared" si="48"/>
        <v>170.30349211401494</v>
      </c>
      <c r="L366">
        <f t="shared" si="49"/>
        <v>-50.148171100687023</v>
      </c>
      <c r="M366">
        <f t="shared" si="50"/>
        <v>2514.8390647437809</v>
      </c>
    </row>
    <row r="367" spans="1:13" x14ac:dyDescent="0.3">
      <c r="A367">
        <v>552.64999999998395</v>
      </c>
      <c r="B367" s="4">
        <v>1511</v>
      </c>
      <c r="C367">
        <f t="shared" si="51"/>
        <v>1314.1571323942917</v>
      </c>
      <c r="D367">
        <f t="shared" si="46"/>
        <v>676.46286605067337</v>
      </c>
      <c r="E367">
        <f t="shared" si="47"/>
        <v>196.84286760570831</v>
      </c>
      <c r="F367">
        <f t="shared" si="45"/>
        <v>3.5559946411255477E-24</v>
      </c>
      <c r="G367">
        <f t="shared" si="45"/>
        <v>3.8161329152634087</v>
      </c>
      <c r="H367">
        <f t="shared" si="45"/>
        <v>152.23761415720205</v>
      </c>
      <c r="I367">
        <f t="shared" si="45"/>
        <v>0</v>
      </c>
      <c r="J367">
        <f t="shared" si="45"/>
        <v>0</v>
      </c>
      <c r="K367">
        <f t="shared" si="48"/>
        <v>156.05374707246546</v>
      </c>
      <c r="L367">
        <f t="shared" si="49"/>
        <v>40.789120533242851</v>
      </c>
      <c r="M367">
        <f t="shared" si="50"/>
        <v>1663.7523538754135</v>
      </c>
    </row>
    <row r="368" spans="1:13" x14ac:dyDescent="0.3">
      <c r="A368">
        <v>552.69999999998402</v>
      </c>
      <c r="B368" s="4">
        <v>1522</v>
      </c>
      <c r="C368">
        <f t="shared" si="51"/>
        <v>1313.4695858019095</v>
      </c>
      <c r="D368">
        <f t="shared" si="46"/>
        <v>676.4128660506733</v>
      </c>
      <c r="E368">
        <f t="shared" si="47"/>
        <v>208.53041419809051</v>
      </c>
      <c r="F368">
        <f t="shared" ref="F368:J418" si="52">F$7*EXP(-(($D368-F$8)^2)/(2*F$9^2))</f>
        <v>2.0383448168862796E-24</v>
      </c>
      <c r="G368">
        <f t="shared" si="52"/>
        <v>3.189874791566023</v>
      </c>
      <c r="H368">
        <f t="shared" si="52"/>
        <v>139.28761557769604</v>
      </c>
      <c r="I368">
        <f t="shared" si="52"/>
        <v>0</v>
      </c>
      <c r="J368">
        <f t="shared" si="52"/>
        <v>0</v>
      </c>
      <c r="K368">
        <f t="shared" si="48"/>
        <v>142.47749036926206</v>
      </c>
      <c r="L368">
        <f t="shared" si="49"/>
        <v>66.052923828828455</v>
      </c>
      <c r="M368">
        <f t="shared" si="50"/>
        <v>4362.9887463370142</v>
      </c>
    </row>
    <row r="369" spans="1:13" x14ac:dyDescent="0.3">
      <c r="A369">
        <v>552.74999999998397</v>
      </c>
      <c r="B369" s="4">
        <v>1434</v>
      </c>
      <c r="C369">
        <f t="shared" si="51"/>
        <v>1312.7820392095291</v>
      </c>
      <c r="D369">
        <f t="shared" si="46"/>
        <v>676.36286605067335</v>
      </c>
      <c r="E369">
        <f t="shared" si="47"/>
        <v>121.2179607904709</v>
      </c>
      <c r="F369">
        <f t="shared" si="52"/>
        <v>1.1655490990676981E-24</v>
      </c>
      <c r="G369">
        <f t="shared" si="52"/>
        <v>2.6581384902733851</v>
      </c>
      <c r="H369">
        <f t="shared" si="52"/>
        <v>126.94953448024646</v>
      </c>
      <c r="I369">
        <f t="shared" si="52"/>
        <v>0</v>
      </c>
      <c r="J369">
        <f t="shared" si="52"/>
        <v>0</v>
      </c>
      <c r="K369">
        <f t="shared" si="48"/>
        <v>129.60767297051984</v>
      </c>
      <c r="L369">
        <f t="shared" si="49"/>
        <v>-8.3897121800489458</v>
      </c>
      <c r="M369">
        <f t="shared" si="50"/>
        <v>70.387270464061629</v>
      </c>
    </row>
    <row r="370" spans="1:13" x14ac:dyDescent="0.3">
      <c r="A370">
        <v>552.79999999998404</v>
      </c>
      <c r="B370" s="4">
        <v>1470</v>
      </c>
      <c r="C370">
        <f t="shared" si="51"/>
        <v>1312.0944926171478</v>
      </c>
      <c r="D370">
        <f t="shared" si="46"/>
        <v>676.31286605067328</v>
      </c>
      <c r="E370">
        <f t="shared" si="47"/>
        <v>157.90550738285219</v>
      </c>
      <c r="F370">
        <f t="shared" si="52"/>
        <v>6.6484415767383757E-25</v>
      </c>
      <c r="G370">
        <f t="shared" si="52"/>
        <v>2.2081846953797815</v>
      </c>
      <c r="H370">
        <f t="shared" si="52"/>
        <v>115.25978243375486</v>
      </c>
      <c r="I370">
        <f t="shared" si="52"/>
        <v>0</v>
      </c>
      <c r="J370">
        <f t="shared" si="52"/>
        <v>0</v>
      </c>
      <c r="K370">
        <f t="shared" si="48"/>
        <v>117.46796712913465</v>
      </c>
      <c r="L370">
        <f t="shared" si="49"/>
        <v>40.437540253717543</v>
      </c>
      <c r="M370">
        <f t="shared" si="50"/>
        <v>1635.1946617710266</v>
      </c>
    </row>
    <row r="371" spans="1:13" x14ac:dyDescent="0.3">
      <c r="A371">
        <v>552.84999999998399</v>
      </c>
      <c r="B371" s="4">
        <v>1425</v>
      </c>
      <c r="C371">
        <f t="shared" si="51"/>
        <v>1311.4069460247674</v>
      </c>
      <c r="D371">
        <f t="shared" si="46"/>
        <v>676.26286605067332</v>
      </c>
      <c r="E371">
        <f t="shared" si="47"/>
        <v>113.59305397523258</v>
      </c>
      <c r="F371">
        <f t="shared" si="52"/>
        <v>3.7830798190833958E-25</v>
      </c>
      <c r="G371">
        <f t="shared" si="52"/>
        <v>1.8287191411584587</v>
      </c>
      <c r="H371">
        <f t="shared" si="52"/>
        <v>104.24435637917335</v>
      </c>
      <c r="I371">
        <f t="shared" si="52"/>
        <v>0</v>
      </c>
      <c r="J371">
        <f t="shared" si="52"/>
        <v>0</v>
      </c>
      <c r="K371">
        <f t="shared" si="48"/>
        <v>106.07307552033181</v>
      </c>
      <c r="L371">
        <f t="shared" si="49"/>
        <v>7.519978454900766</v>
      </c>
      <c r="M371">
        <f t="shared" si="50"/>
        <v>56.550075962171711</v>
      </c>
    </row>
    <row r="372" spans="1:13" x14ac:dyDescent="0.3">
      <c r="A372">
        <v>552.89999999998395</v>
      </c>
      <c r="B372" s="4">
        <v>1361</v>
      </c>
      <c r="C372">
        <f t="shared" si="51"/>
        <v>1310.719399432387</v>
      </c>
      <c r="D372">
        <f t="shared" si="46"/>
        <v>676.21286605067337</v>
      </c>
      <c r="E372">
        <f t="shared" si="47"/>
        <v>50.280600567612964</v>
      </c>
      <c r="F372">
        <f t="shared" si="52"/>
        <v>2.1473731396888243E-25</v>
      </c>
      <c r="G372">
        <f t="shared" si="52"/>
        <v>1.5097757643186642</v>
      </c>
      <c r="H372">
        <f t="shared" si="52"/>
        <v>93.919415933464307</v>
      </c>
      <c r="I372">
        <f t="shared" si="52"/>
        <v>0</v>
      </c>
      <c r="J372">
        <f t="shared" si="52"/>
        <v>0</v>
      </c>
      <c r="K372">
        <f t="shared" si="48"/>
        <v>95.429191697782969</v>
      </c>
      <c r="L372">
        <f t="shared" si="49"/>
        <v>-45.148591130170004</v>
      </c>
      <c r="M372">
        <f t="shared" si="50"/>
        <v>2038.3952810392657</v>
      </c>
    </row>
    <row r="373" spans="1:13" x14ac:dyDescent="0.3">
      <c r="A373">
        <v>552.94999999998402</v>
      </c>
      <c r="B373" s="4">
        <v>1327</v>
      </c>
      <c r="C373">
        <f t="shared" si="51"/>
        <v>1310.0318528400048</v>
      </c>
      <c r="D373">
        <f t="shared" si="46"/>
        <v>676.1628660506733</v>
      </c>
      <c r="E373">
        <f t="shared" si="47"/>
        <v>16.968147159995169</v>
      </c>
      <c r="F373">
        <f t="shared" si="52"/>
        <v>1.2159224930552275E-25</v>
      </c>
      <c r="G373">
        <f t="shared" si="52"/>
        <v>1.2426010385620923</v>
      </c>
      <c r="H373">
        <f t="shared" si="52"/>
        <v>84.291986315632485</v>
      </c>
      <c r="I373">
        <f t="shared" si="52"/>
        <v>0</v>
      </c>
      <c r="J373">
        <f t="shared" si="52"/>
        <v>0</v>
      </c>
      <c r="K373">
        <f t="shared" si="48"/>
        <v>85.534587354194571</v>
      </c>
      <c r="L373">
        <f t="shared" si="49"/>
        <v>-68.566440194199402</v>
      </c>
      <c r="M373">
        <f t="shared" si="50"/>
        <v>4701.3567209047233</v>
      </c>
    </row>
    <row r="374" spans="1:13" x14ac:dyDescent="0.3">
      <c r="A374">
        <v>552.99999999998397</v>
      </c>
      <c r="B374" s="4">
        <v>1413</v>
      </c>
      <c r="C374">
        <f t="shared" si="51"/>
        <v>1309.3443062476244</v>
      </c>
      <c r="D374">
        <f t="shared" si="46"/>
        <v>676.11286605067335</v>
      </c>
      <c r="E374">
        <f t="shared" si="47"/>
        <v>103.65569375237556</v>
      </c>
      <c r="F374">
        <f t="shared" si="52"/>
        <v>6.8681636156611513E-26</v>
      </c>
      <c r="G374">
        <f t="shared" si="52"/>
        <v>1.0195412428576838</v>
      </c>
      <c r="H374">
        <f t="shared" si="52"/>
        <v>75.360759525806273</v>
      </c>
      <c r="I374">
        <f t="shared" si="52"/>
        <v>0</v>
      </c>
      <c r="J374">
        <f t="shared" si="52"/>
        <v>0</v>
      </c>
      <c r="K374">
        <f t="shared" si="48"/>
        <v>76.380300768663957</v>
      </c>
      <c r="L374">
        <f t="shared" si="49"/>
        <v>27.275392983711598</v>
      </c>
      <c r="M374">
        <f t="shared" si="50"/>
        <v>743.94706241590382</v>
      </c>
    </row>
    <row r="375" spans="1:13" x14ac:dyDescent="0.3">
      <c r="A375">
        <v>553.04999999998404</v>
      </c>
      <c r="B375" s="4">
        <v>1347</v>
      </c>
      <c r="C375">
        <f t="shared" si="51"/>
        <v>1308.6567596552422</v>
      </c>
      <c r="D375">
        <f t="shared" si="46"/>
        <v>676.06286605067328</v>
      </c>
      <c r="E375">
        <f t="shared" si="47"/>
        <v>38.34324034475776</v>
      </c>
      <c r="F375">
        <f t="shared" si="52"/>
        <v>3.8700068762768166E-26</v>
      </c>
      <c r="G375">
        <f t="shared" si="52"/>
        <v>0.8339340543016297</v>
      </c>
      <c r="H375">
        <f t="shared" si="52"/>
        <v>67.11696656109055</v>
      </c>
      <c r="I375">
        <f t="shared" si="52"/>
        <v>0</v>
      </c>
      <c r="J375">
        <f t="shared" si="52"/>
        <v>0</v>
      </c>
      <c r="K375">
        <f t="shared" si="48"/>
        <v>67.950900615392186</v>
      </c>
      <c r="L375">
        <f t="shared" si="49"/>
        <v>-29.607660270634426</v>
      </c>
      <c r="M375">
        <f t="shared" si="50"/>
        <v>876.61354670130424</v>
      </c>
    </row>
    <row r="376" spans="1:13" x14ac:dyDescent="0.3">
      <c r="A376">
        <v>553.09999999998399</v>
      </c>
      <c r="B376" s="4">
        <v>1384</v>
      </c>
      <c r="C376">
        <f t="shared" si="51"/>
        <v>1307.9692130628619</v>
      </c>
      <c r="D376">
        <f t="shared" si="46"/>
        <v>676.01286605067332</v>
      </c>
      <c r="E376">
        <f t="shared" si="47"/>
        <v>76.030786937138146</v>
      </c>
      <c r="F376">
        <f t="shared" si="52"/>
        <v>2.175300225800417E-26</v>
      </c>
      <c r="G376">
        <f t="shared" si="52"/>
        <v>0.68000552747722665</v>
      </c>
      <c r="H376">
        <f t="shared" si="52"/>
        <v>59.545294381909684</v>
      </c>
      <c r="I376">
        <f t="shared" si="52"/>
        <v>0</v>
      </c>
      <c r="J376">
        <f t="shared" si="52"/>
        <v>0</v>
      </c>
      <c r="K376">
        <f t="shared" si="48"/>
        <v>60.225299909386912</v>
      </c>
      <c r="L376">
        <f t="shared" si="49"/>
        <v>15.805487027751234</v>
      </c>
      <c r="M376">
        <f t="shared" si="50"/>
        <v>249.81342018441254</v>
      </c>
    </row>
    <row r="377" spans="1:13" x14ac:dyDescent="0.3">
      <c r="A377">
        <v>553.14999999998304</v>
      </c>
      <c r="B377" s="4">
        <v>1364</v>
      </c>
      <c r="C377">
        <f t="shared" si="51"/>
        <v>1307.2816664704942</v>
      </c>
      <c r="D377">
        <f t="shared" si="46"/>
        <v>675.96286605067428</v>
      </c>
      <c r="E377">
        <f t="shared" si="47"/>
        <v>56.718333529505799</v>
      </c>
      <c r="F377">
        <f t="shared" si="52"/>
        <v>1.2197281227279149E-26</v>
      </c>
      <c r="G377">
        <f t="shared" si="52"/>
        <v>0.55277322751396241</v>
      </c>
      <c r="H377">
        <f t="shared" si="52"/>
        <v>52.624822939092276</v>
      </c>
      <c r="I377">
        <f t="shared" si="52"/>
        <v>0</v>
      </c>
      <c r="J377">
        <f t="shared" si="52"/>
        <v>0</v>
      </c>
      <c r="K377">
        <f t="shared" si="48"/>
        <v>53.177596166606236</v>
      </c>
      <c r="L377">
        <f t="shared" si="49"/>
        <v>3.5407373628995629</v>
      </c>
      <c r="M377">
        <f t="shared" si="50"/>
        <v>12.53682107303295</v>
      </c>
    </row>
    <row r="378" spans="1:13" x14ac:dyDescent="0.3">
      <c r="A378">
        <v>553.19999999998299</v>
      </c>
      <c r="B378" s="4">
        <v>1412</v>
      </c>
      <c r="C378">
        <f t="shared" si="51"/>
        <v>1306.5941198781138</v>
      </c>
      <c r="D378">
        <f t="shared" si="46"/>
        <v>675.91286605067432</v>
      </c>
      <c r="E378">
        <f t="shared" si="47"/>
        <v>105.40588012188618</v>
      </c>
      <c r="F378">
        <f t="shared" si="52"/>
        <v>6.8224951198270688E-27</v>
      </c>
      <c r="G378">
        <f t="shared" si="52"/>
        <v>0.44795602498096987</v>
      </c>
      <c r="H378">
        <f t="shared" si="52"/>
        <v>46.329959716440456</v>
      </c>
      <c r="I378">
        <f t="shared" si="52"/>
        <v>0</v>
      </c>
      <c r="J378">
        <f t="shared" si="52"/>
        <v>0</v>
      </c>
      <c r="K378">
        <f t="shared" si="48"/>
        <v>46.777915741421424</v>
      </c>
      <c r="L378">
        <f t="shared" si="49"/>
        <v>58.627964380464761</v>
      </c>
      <c r="M378">
        <f t="shared" si="50"/>
        <v>3437.2382073970448</v>
      </c>
    </row>
    <row r="379" spans="1:13" x14ac:dyDescent="0.3">
      <c r="A379">
        <v>553.24999999998295</v>
      </c>
      <c r="B379" s="4">
        <v>1355</v>
      </c>
      <c r="C379">
        <f t="shared" si="51"/>
        <v>1305.9065732857334</v>
      </c>
      <c r="D379">
        <f t="shared" si="46"/>
        <v>675.86286605067437</v>
      </c>
      <c r="E379">
        <f t="shared" si="47"/>
        <v>49.09342671426657</v>
      </c>
      <c r="F379">
        <f t="shared" si="52"/>
        <v>3.806797664502545E-27</v>
      </c>
      <c r="G379">
        <f t="shared" si="52"/>
        <v>0.3618908374098177</v>
      </c>
      <c r="H379">
        <f t="shared" si="52"/>
        <v>40.63135180769838</v>
      </c>
      <c r="I379">
        <f t="shared" si="52"/>
        <v>0</v>
      </c>
      <c r="J379">
        <f t="shared" si="52"/>
        <v>0</v>
      </c>
      <c r="K379">
        <f t="shared" si="48"/>
        <v>40.993242645108197</v>
      </c>
      <c r="L379">
        <f t="shared" si="49"/>
        <v>8.1001840691583737</v>
      </c>
      <c r="M379">
        <f t="shared" si="50"/>
        <v>65.612981954247104</v>
      </c>
    </row>
    <row r="380" spans="1:13" x14ac:dyDescent="0.3">
      <c r="A380">
        <v>553.29999999998302</v>
      </c>
      <c r="B380" s="4">
        <v>1292</v>
      </c>
      <c r="C380">
        <f t="shared" si="51"/>
        <v>1305.2190266933512</v>
      </c>
      <c r="D380">
        <f t="shared" si="46"/>
        <v>675.8128660506743</v>
      </c>
      <c r="E380">
        <f t="shared" si="47"/>
        <v>-13.219026693351225</v>
      </c>
      <c r="F380">
        <f t="shared" si="52"/>
        <v>2.1189110158153484E-27</v>
      </c>
      <c r="G380">
        <f t="shared" si="52"/>
        <v>0.29145641359626989</v>
      </c>
      <c r="H380">
        <f t="shared" si="52"/>
        <v>35.496758393854073</v>
      </c>
      <c r="I380">
        <f t="shared" si="52"/>
        <v>0</v>
      </c>
      <c r="J380">
        <f t="shared" si="52"/>
        <v>0</v>
      </c>
      <c r="K380">
        <f t="shared" si="48"/>
        <v>35.788214807450345</v>
      </c>
      <c r="L380">
        <f t="shared" si="49"/>
        <v>-49.00724150080157</v>
      </c>
      <c r="M380">
        <f t="shared" si="50"/>
        <v>2401.7097195178876</v>
      </c>
    </row>
    <row r="381" spans="1:13" x14ac:dyDescent="0.3">
      <c r="A381">
        <v>553.34999999998297</v>
      </c>
      <c r="B381" s="4">
        <v>1348</v>
      </c>
      <c r="C381">
        <f t="shared" si="51"/>
        <v>1304.5314801009708</v>
      </c>
      <c r="D381">
        <f t="shared" si="46"/>
        <v>675.76286605067435</v>
      </c>
      <c r="E381">
        <f t="shared" si="47"/>
        <v>43.468519899029161</v>
      </c>
      <c r="F381">
        <f t="shared" si="52"/>
        <v>1.17652729600714E-27</v>
      </c>
      <c r="G381">
        <f t="shared" si="52"/>
        <v>0.23400410140692612</v>
      </c>
      <c r="H381">
        <f t="shared" si="52"/>
        <v>30.891869505227163</v>
      </c>
      <c r="I381">
        <f t="shared" si="52"/>
        <v>0</v>
      </c>
      <c r="J381">
        <f t="shared" si="52"/>
        <v>0</v>
      </c>
      <c r="K381">
        <f t="shared" si="48"/>
        <v>31.125873606634091</v>
      </c>
      <c r="L381">
        <f t="shared" si="49"/>
        <v>12.34264629239507</v>
      </c>
      <c r="M381">
        <f t="shared" si="50"/>
        <v>152.34091749917377</v>
      </c>
    </row>
    <row r="382" spans="1:13" x14ac:dyDescent="0.3">
      <c r="A382">
        <v>553.39999999998304</v>
      </c>
      <c r="B382" s="4">
        <v>1297</v>
      </c>
      <c r="C382">
        <f t="shared" si="51"/>
        <v>1303.8439335085886</v>
      </c>
      <c r="D382">
        <f t="shared" si="46"/>
        <v>675.71286605067428</v>
      </c>
      <c r="E382">
        <f t="shared" si="47"/>
        <v>-6.8439335085886341</v>
      </c>
      <c r="F382">
        <f t="shared" si="52"/>
        <v>6.5166989763234229E-28</v>
      </c>
      <c r="G382">
        <f t="shared" si="52"/>
        <v>0.18729541501306241</v>
      </c>
      <c r="H382">
        <f t="shared" si="52"/>
        <v>26.781060010419601</v>
      </c>
      <c r="I382">
        <f t="shared" si="52"/>
        <v>0</v>
      </c>
      <c r="J382">
        <f t="shared" si="52"/>
        <v>0</v>
      </c>
      <c r="K382">
        <f t="shared" si="48"/>
        <v>26.968355425432662</v>
      </c>
      <c r="L382">
        <f t="shared" si="49"/>
        <v>-33.812288934021296</v>
      </c>
      <c r="M382">
        <f t="shared" si="50"/>
        <v>1143.2708829577391</v>
      </c>
    </row>
    <row r="383" spans="1:13" x14ac:dyDescent="0.3">
      <c r="A383">
        <v>553.44999999998299</v>
      </c>
      <c r="B383" s="4">
        <v>1335</v>
      </c>
      <c r="C383">
        <f t="shared" si="51"/>
        <v>1303.1563869162082</v>
      </c>
      <c r="D383">
        <f t="shared" si="46"/>
        <v>675.66286605067432</v>
      </c>
      <c r="E383">
        <f t="shared" si="47"/>
        <v>31.843613083791752</v>
      </c>
      <c r="F383">
        <f t="shared" si="52"/>
        <v>3.6007227038219641E-28</v>
      </c>
      <c r="G383">
        <f t="shared" si="52"/>
        <v>0.14944612076391622</v>
      </c>
      <c r="H383">
        <f t="shared" si="52"/>
        <v>23.128070778037696</v>
      </c>
      <c r="I383">
        <f t="shared" si="52"/>
        <v>0</v>
      </c>
      <c r="J383">
        <f t="shared" si="52"/>
        <v>0</v>
      </c>
      <c r="K383">
        <f t="shared" si="48"/>
        <v>23.277516898801611</v>
      </c>
      <c r="L383">
        <f t="shared" si="49"/>
        <v>8.5660961849901405</v>
      </c>
      <c r="M383">
        <f t="shared" si="50"/>
        <v>73.378003850502637</v>
      </c>
    </row>
    <row r="384" spans="1:13" x14ac:dyDescent="0.3">
      <c r="A384">
        <v>553.49999999998295</v>
      </c>
      <c r="B384" s="4">
        <v>1234</v>
      </c>
      <c r="C384">
        <f t="shared" si="51"/>
        <v>1302.4688403238279</v>
      </c>
      <c r="D384">
        <f t="shared" si="46"/>
        <v>675.61286605067437</v>
      </c>
      <c r="E384">
        <f t="shared" si="47"/>
        <v>-68.468840323827862</v>
      </c>
      <c r="F384">
        <f t="shared" si="52"/>
        <v>1.9846688713814062E-28</v>
      </c>
      <c r="G384">
        <f t="shared" si="52"/>
        <v>0.11887648919509944</v>
      </c>
      <c r="H384">
        <f t="shared" si="52"/>
        <v>19.896611811115569</v>
      </c>
      <c r="I384">
        <f t="shared" si="52"/>
        <v>0</v>
      </c>
      <c r="J384">
        <f t="shared" si="52"/>
        <v>0</v>
      </c>
      <c r="K384">
        <f t="shared" si="48"/>
        <v>20.015488300310668</v>
      </c>
      <c r="L384">
        <f t="shared" si="49"/>
        <v>-88.484328624138527</v>
      </c>
      <c r="M384">
        <f t="shared" si="50"/>
        <v>7829.4764120645405</v>
      </c>
    </row>
    <row r="385" spans="1:13" x14ac:dyDescent="0.3">
      <c r="A385">
        <v>553.54999999998302</v>
      </c>
      <c r="B385" s="4">
        <v>1258</v>
      </c>
      <c r="C385">
        <f t="shared" si="51"/>
        <v>1301.7812937314457</v>
      </c>
      <c r="D385">
        <f t="shared" si="46"/>
        <v>675.5628660506743</v>
      </c>
      <c r="E385">
        <f t="shared" si="47"/>
        <v>-43.781293731445658</v>
      </c>
      <c r="F385">
        <f t="shared" si="52"/>
        <v>1.091246347429303E-28</v>
      </c>
      <c r="G385">
        <f t="shared" si="52"/>
        <v>9.4267310892854811E-2</v>
      </c>
      <c r="H385">
        <f t="shared" si="52"/>
        <v>17.050884788768752</v>
      </c>
      <c r="I385">
        <f t="shared" si="52"/>
        <v>0</v>
      </c>
      <c r="J385">
        <f t="shared" si="52"/>
        <v>0</v>
      </c>
      <c r="K385">
        <f t="shared" si="48"/>
        <v>17.145152099661605</v>
      </c>
      <c r="L385">
        <f t="shared" si="49"/>
        <v>-60.926445831107259</v>
      </c>
      <c r="M385">
        <f t="shared" si="50"/>
        <v>3712.0318016108472</v>
      </c>
    </row>
    <row r="386" spans="1:13" x14ac:dyDescent="0.3">
      <c r="A386">
        <v>553.59999999998297</v>
      </c>
      <c r="B386" s="4">
        <v>1304</v>
      </c>
      <c r="C386">
        <f t="shared" si="51"/>
        <v>1301.0937471390653</v>
      </c>
      <c r="D386">
        <f t="shared" si="46"/>
        <v>675.51286605067435</v>
      </c>
      <c r="E386">
        <f t="shared" si="47"/>
        <v>2.9062528609347282</v>
      </c>
      <c r="F386">
        <f t="shared" si="52"/>
        <v>5.985410100460367E-29</v>
      </c>
      <c r="G386">
        <f t="shared" si="52"/>
        <v>7.4521242972730384E-2</v>
      </c>
      <c r="H386">
        <f t="shared" si="52"/>
        <v>14.556024806839067</v>
      </c>
      <c r="I386">
        <f t="shared" si="52"/>
        <v>0</v>
      </c>
      <c r="J386">
        <f t="shared" si="52"/>
        <v>0</v>
      </c>
      <c r="K386">
        <f t="shared" si="48"/>
        <v>14.630546049811798</v>
      </c>
      <c r="L386">
        <f t="shared" si="49"/>
        <v>-11.72429318887707</v>
      </c>
      <c r="M386">
        <f t="shared" si="50"/>
        <v>137.45905077874926</v>
      </c>
    </row>
    <row r="387" spans="1:13" x14ac:dyDescent="0.3">
      <c r="A387">
        <v>553.64999999998304</v>
      </c>
      <c r="B387" s="4">
        <v>1277</v>
      </c>
      <c r="C387">
        <f t="shared" si="51"/>
        <v>1300.4062005466831</v>
      </c>
      <c r="D387">
        <f t="shared" si="46"/>
        <v>675.46286605067428</v>
      </c>
      <c r="E387">
        <f t="shared" si="47"/>
        <v>-23.406200546683067</v>
      </c>
      <c r="F387">
        <f t="shared" si="52"/>
        <v>3.2749252024153457E-29</v>
      </c>
      <c r="G387">
        <f t="shared" si="52"/>
        <v>5.8729037796536432E-2</v>
      </c>
      <c r="H387">
        <f t="shared" si="52"/>
        <v>12.37846315208548</v>
      </c>
      <c r="I387">
        <f t="shared" si="52"/>
        <v>0</v>
      </c>
      <c r="J387">
        <f t="shared" si="52"/>
        <v>0</v>
      </c>
      <c r="K387">
        <f t="shared" si="48"/>
        <v>12.437192189882017</v>
      </c>
      <c r="L387">
        <f t="shared" si="49"/>
        <v>-35.843392736565086</v>
      </c>
      <c r="M387">
        <f t="shared" si="50"/>
        <v>1284.7488028676469</v>
      </c>
    </row>
    <row r="388" spans="1:13" x14ac:dyDescent="0.3">
      <c r="A388">
        <v>553.69999999998299</v>
      </c>
      <c r="B388" s="4">
        <v>1314</v>
      </c>
      <c r="C388">
        <f t="shared" si="51"/>
        <v>1299.7186539543027</v>
      </c>
      <c r="D388">
        <f t="shared" si="46"/>
        <v>675.41286605067432</v>
      </c>
      <c r="E388">
        <f t="shared" si="47"/>
        <v>14.281346045697319</v>
      </c>
      <c r="F388">
        <f t="shared" si="52"/>
        <v>1.7874965928725775E-29</v>
      </c>
      <c r="G388">
        <f t="shared" si="52"/>
        <v>4.6140203404071926E-2</v>
      </c>
      <c r="H388">
        <f t="shared" si="52"/>
        <v>10.486214650469952</v>
      </c>
      <c r="I388">
        <f t="shared" si="52"/>
        <v>0</v>
      </c>
      <c r="J388">
        <f t="shared" si="52"/>
        <v>0</v>
      </c>
      <c r="K388">
        <f t="shared" si="48"/>
        <v>10.532354853874024</v>
      </c>
      <c r="L388">
        <f t="shared" si="49"/>
        <v>3.7489911918232952</v>
      </c>
      <c r="M388">
        <f t="shared" si="50"/>
        <v>14.054934956368651</v>
      </c>
    </row>
    <row r="389" spans="1:13" x14ac:dyDescent="0.3">
      <c r="A389">
        <v>553.74999999998295</v>
      </c>
      <c r="B389" s="4">
        <v>1356</v>
      </c>
      <c r="C389">
        <f t="shared" si="51"/>
        <v>1299.0311073619223</v>
      </c>
      <c r="D389">
        <f t="shared" si="46"/>
        <v>675.36286605067437</v>
      </c>
      <c r="E389">
        <f t="shared" si="47"/>
        <v>56.968892638077705</v>
      </c>
      <c r="F389">
        <f t="shared" si="52"/>
        <v>9.7325226711243513E-30</v>
      </c>
      <c r="G389">
        <f t="shared" si="52"/>
        <v>3.6137653358352277E-2</v>
      </c>
      <c r="H389">
        <f t="shared" si="52"/>
        <v>8.8490944916677527</v>
      </c>
      <c r="I389">
        <f t="shared" si="52"/>
        <v>0</v>
      </c>
      <c r="J389">
        <f t="shared" si="52"/>
        <v>0</v>
      </c>
      <c r="K389">
        <f t="shared" si="48"/>
        <v>8.8852321450261051</v>
      </c>
      <c r="L389">
        <f t="shared" si="49"/>
        <v>48.083660493051596</v>
      </c>
      <c r="M389">
        <f t="shared" si="50"/>
        <v>2312.0384064110508</v>
      </c>
    </row>
    <row r="390" spans="1:13" x14ac:dyDescent="0.3">
      <c r="A390">
        <v>553.79999999998302</v>
      </c>
      <c r="B390" s="4">
        <v>1248</v>
      </c>
      <c r="C390">
        <f t="shared" si="51"/>
        <v>1298.3435607695401</v>
      </c>
      <c r="D390">
        <f t="shared" si="46"/>
        <v>675.3128660506743</v>
      </c>
      <c r="E390">
        <f t="shared" si="47"/>
        <v>-50.34356076954009</v>
      </c>
      <c r="F390">
        <f t="shared" si="52"/>
        <v>5.2861805145577385E-30</v>
      </c>
      <c r="G390">
        <f t="shared" si="52"/>
        <v>2.8215919944384354E-2</v>
      </c>
      <c r="H390">
        <f t="shared" si="52"/>
        <v>7.4388704564256134</v>
      </c>
      <c r="I390">
        <f t="shared" si="52"/>
        <v>0</v>
      </c>
      <c r="J390">
        <f t="shared" si="52"/>
        <v>0</v>
      </c>
      <c r="K390">
        <f t="shared" si="48"/>
        <v>7.4670863763699975</v>
      </c>
      <c r="L390">
        <f t="shared" si="49"/>
        <v>-57.810647145910089</v>
      </c>
      <c r="M390">
        <f t="shared" si="50"/>
        <v>3342.0709234289225</v>
      </c>
    </row>
    <row r="391" spans="1:13" x14ac:dyDescent="0.3">
      <c r="A391">
        <v>553.84999999998297</v>
      </c>
      <c r="B391" s="4">
        <v>1288</v>
      </c>
      <c r="C391">
        <f t="shared" si="51"/>
        <v>1297.6560141771597</v>
      </c>
      <c r="D391">
        <f t="shared" si="46"/>
        <v>675.26286605067435</v>
      </c>
      <c r="E391">
        <f t="shared" si="47"/>
        <v>-9.6560141771597046</v>
      </c>
      <c r="F391">
        <f t="shared" si="52"/>
        <v>2.864144461203157E-30</v>
      </c>
      <c r="G391">
        <f t="shared" si="52"/>
        <v>2.1962526826362377E-2</v>
      </c>
      <c r="H391">
        <f t="shared" si="52"/>
        <v>6.2293571768992475</v>
      </c>
      <c r="I391">
        <f t="shared" si="52"/>
        <v>0</v>
      </c>
      <c r="J391">
        <f t="shared" si="52"/>
        <v>0</v>
      </c>
      <c r="K391">
        <f t="shared" si="48"/>
        <v>6.2513197037256099</v>
      </c>
      <c r="L391">
        <f t="shared" si="49"/>
        <v>-15.907333880885314</v>
      </c>
      <c r="M391">
        <f t="shared" si="50"/>
        <v>253.04327119796184</v>
      </c>
    </row>
    <row r="392" spans="1:13" x14ac:dyDescent="0.3">
      <c r="A392">
        <v>553.89999999998304</v>
      </c>
      <c r="B392" s="4">
        <v>1238</v>
      </c>
      <c r="C392">
        <f t="shared" si="51"/>
        <v>1296.9684675847784</v>
      </c>
      <c r="D392">
        <f t="shared" si="46"/>
        <v>675.21286605067428</v>
      </c>
      <c r="E392">
        <f t="shared" si="47"/>
        <v>-58.968467584778409</v>
      </c>
      <c r="F392">
        <f t="shared" si="52"/>
        <v>1.5480472516532463E-30</v>
      </c>
      <c r="G392">
        <f t="shared" si="52"/>
        <v>1.7042143554440631E-2</v>
      </c>
      <c r="H392">
        <f t="shared" si="52"/>
        <v>5.1964594693621855</v>
      </c>
      <c r="I392">
        <f t="shared" si="52"/>
        <v>0</v>
      </c>
      <c r="J392">
        <f t="shared" si="52"/>
        <v>0</v>
      </c>
      <c r="K392">
        <f t="shared" si="48"/>
        <v>5.2135016129166258</v>
      </c>
      <c r="L392">
        <f t="shared" si="49"/>
        <v>-64.181969197695039</v>
      </c>
      <c r="M392">
        <f t="shared" si="50"/>
        <v>4119.3251700938745</v>
      </c>
    </row>
    <row r="393" spans="1:13" x14ac:dyDescent="0.3">
      <c r="A393">
        <v>553.94999999998299</v>
      </c>
      <c r="B393" s="4">
        <v>1221</v>
      </c>
      <c r="C393">
        <f t="shared" si="51"/>
        <v>1296.280920992398</v>
      </c>
      <c r="D393">
        <f t="shared" ref="D393:D456" si="53">$E$4-A393-$N$7</f>
        <v>675.16286605067432</v>
      </c>
      <c r="E393">
        <f t="shared" ref="E393:E456" si="54">B393-C393</f>
        <v>-75.280920992398023</v>
      </c>
      <c r="F393">
        <f t="shared" si="52"/>
        <v>8.3466051777820613E-31</v>
      </c>
      <c r="G393">
        <f t="shared" si="52"/>
        <v>1.3183173183615426E-2</v>
      </c>
      <c r="H393">
        <f t="shared" si="52"/>
        <v>4.3181719258874853</v>
      </c>
      <c r="I393">
        <f t="shared" si="52"/>
        <v>0</v>
      </c>
      <c r="J393">
        <f t="shared" si="52"/>
        <v>0</v>
      </c>
      <c r="K393">
        <f t="shared" ref="K393:K456" si="55">F393+G393+H393+I393+J393</f>
        <v>4.3313550990711009</v>
      </c>
      <c r="L393">
        <f t="shared" ref="L393:L456" si="56">E393-K393</f>
        <v>-79.612276091469127</v>
      </c>
      <c r="M393">
        <f t="shared" ref="M393:M456" si="57">(L393)^2</f>
        <v>6338.1145044643072</v>
      </c>
    </row>
    <row r="394" spans="1:13" x14ac:dyDescent="0.3">
      <c r="A394">
        <v>553.99999999998295</v>
      </c>
      <c r="B394" s="4">
        <v>1231</v>
      </c>
      <c r="C394">
        <f t="shared" si="51"/>
        <v>1295.5933744000167</v>
      </c>
      <c r="D394">
        <f t="shared" si="53"/>
        <v>675.11286605067437</v>
      </c>
      <c r="E394">
        <f t="shared" si="54"/>
        <v>-64.593374400016728</v>
      </c>
      <c r="F394">
        <f t="shared" si="52"/>
        <v>4.4892303692587507E-31</v>
      </c>
      <c r="G394">
        <f t="shared" si="52"/>
        <v>1.0166454449396086E-2</v>
      </c>
      <c r="H394">
        <f t="shared" si="52"/>
        <v>3.5745418730521488</v>
      </c>
      <c r="I394">
        <f t="shared" si="52"/>
        <v>0</v>
      </c>
      <c r="J394">
        <f t="shared" si="52"/>
        <v>0</v>
      </c>
      <c r="K394">
        <f t="shared" si="55"/>
        <v>3.584708327501545</v>
      </c>
      <c r="L394">
        <f t="shared" si="56"/>
        <v>-68.178082727518273</v>
      </c>
      <c r="M394">
        <f t="shared" si="57"/>
        <v>4648.2509644003258</v>
      </c>
    </row>
    <row r="395" spans="1:13" x14ac:dyDescent="0.3">
      <c r="A395">
        <v>554.04999999998302</v>
      </c>
      <c r="B395" s="4">
        <v>1229</v>
      </c>
      <c r="C395">
        <f t="shared" si="51"/>
        <v>1294.9058278076354</v>
      </c>
      <c r="D395">
        <f t="shared" si="53"/>
        <v>675.0628660506743</v>
      </c>
      <c r="E395">
        <f t="shared" si="54"/>
        <v>-65.905827807635433</v>
      </c>
      <c r="F395">
        <f t="shared" si="52"/>
        <v>2.4086310361979171E-31</v>
      </c>
      <c r="G395">
        <f t="shared" si="52"/>
        <v>7.815790410142253E-3</v>
      </c>
      <c r="H395">
        <f t="shared" si="52"/>
        <v>2.9476025406357222</v>
      </c>
      <c r="I395">
        <f t="shared" si="52"/>
        <v>0</v>
      </c>
      <c r="J395">
        <f t="shared" si="52"/>
        <v>0</v>
      </c>
      <c r="K395">
        <f t="shared" si="55"/>
        <v>2.9554183310458644</v>
      </c>
      <c r="L395">
        <f t="shared" si="56"/>
        <v>-68.861246138681295</v>
      </c>
      <c r="M395">
        <f t="shared" si="57"/>
        <v>4741.8712197720497</v>
      </c>
    </row>
    <row r="396" spans="1:13" x14ac:dyDescent="0.3">
      <c r="A396">
        <v>554.09999999998297</v>
      </c>
      <c r="B396" s="4">
        <v>1314</v>
      </c>
      <c r="C396">
        <f t="shared" si="51"/>
        <v>1294.218281215255</v>
      </c>
      <c r="D396">
        <f t="shared" si="53"/>
        <v>675.01286605067435</v>
      </c>
      <c r="E396">
        <f t="shared" si="54"/>
        <v>19.781718784744953</v>
      </c>
      <c r="F396">
        <f t="shared" si="52"/>
        <v>1.2891546756457247E-31</v>
      </c>
      <c r="G396">
        <f t="shared" si="52"/>
        <v>5.9900454010052423E-3</v>
      </c>
      <c r="H396">
        <f t="shared" si="52"/>
        <v>2.4212828700893683</v>
      </c>
      <c r="I396">
        <f t="shared" si="52"/>
        <v>0</v>
      </c>
      <c r="J396">
        <f t="shared" si="52"/>
        <v>0</v>
      </c>
      <c r="K396">
        <f t="shared" si="55"/>
        <v>2.4272729154903736</v>
      </c>
      <c r="L396">
        <f t="shared" si="56"/>
        <v>17.35444586925458</v>
      </c>
      <c r="M396">
        <f t="shared" si="57"/>
        <v>301.17679142888733</v>
      </c>
    </row>
    <row r="397" spans="1:13" x14ac:dyDescent="0.3">
      <c r="A397">
        <v>554.14999999998304</v>
      </c>
      <c r="B397" s="4">
        <v>1274</v>
      </c>
      <c r="C397">
        <f t="shared" si="51"/>
        <v>1293.5307346228728</v>
      </c>
      <c r="D397">
        <f t="shared" si="53"/>
        <v>674.96286605067428</v>
      </c>
      <c r="E397">
        <f t="shared" si="54"/>
        <v>-19.530734622872842</v>
      </c>
      <c r="F397">
        <f t="shared" si="52"/>
        <v>6.8829742080778233E-32</v>
      </c>
      <c r="G397">
        <f t="shared" si="52"/>
        <v>4.5765809364476271E-3</v>
      </c>
      <c r="H397">
        <f t="shared" si="52"/>
        <v>1.9812998693018014</v>
      </c>
      <c r="I397">
        <f t="shared" si="52"/>
        <v>0</v>
      </c>
      <c r="J397">
        <f t="shared" si="52"/>
        <v>0</v>
      </c>
      <c r="K397">
        <f t="shared" si="55"/>
        <v>1.9858764502382489</v>
      </c>
      <c r="L397">
        <f t="shared" si="56"/>
        <v>-21.51661107311109</v>
      </c>
      <c r="M397">
        <f t="shared" si="57"/>
        <v>462.96455207152678</v>
      </c>
    </row>
    <row r="398" spans="1:13" x14ac:dyDescent="0.3">
      <c r="A398">
        <v>554.19999999998299</v>
      </c>
      <c r="B398" s="4">
        <v>1325</v>
      </c>
      <c r="C398">
        <f t="shared" si="51"/>
        <v>1292.8431880304925</v>
      </c>
      <c r="D398">
        <f t="shared" si="53"/>
        <v>674.91286605067432</v>
      </c>
      <c r="E398">
        <f t="shared" si="54"/>
        <v>32.156811969507544</v>
      </c>
      <c r="F398">
        <f t="shared" si="52"/>
        <v>3.6659253772986739E-32</v>
      </c>
      <c r="G398">
        <f t="shared" si="52"/>
        <v>3.4858284018440466E-3</v>
      </c>
      <c r="H398">
        <f t="shared" si="52"/>
        <v>1.6150388219627947</v>
      </c>
      <c r="I398">
        <f t="shared" si="52"/>
        <v>0</v>
      </c>
      <c r="J398">
        <f t="shared" si="52"/>
        <v>0</v>
      </c>
      <c r="K398">
        <f t="shared" si="55"/>
        <v>1.6185246503646387</v>
      </c>
      <c r="L398">
        <f t="shared" si="56"/>
        <v>30.538287319142906</v>
      </c>
      <c r="M398">
        <f t="shared" si="57"/>
        <v>932.58699238652446</v>
      </c>
    </row>
    <row r="399" spans="1:13" x14ac:dyDescent="0.3">
      <c r="A399">
        <v>554.24999999998204</v>
      </c>
      <c r="B399" s="4">
        <v>1312</v>
      </c>
      <c r="C399">
        <f t="shared" si="51"/>
        <v>1292.1556414381248</v>
      </c>
      <c r="D399">
        <f t="shared" si="53"/>
        <v>674.86286605067528</v>
      </c>
      <c r="E399">
        <f t="shared" si="54"/>
        <v>19.844358561875197</v>
      </c>
      <c r="F399">
        <f t="shared" si="52"/>
        <v>1.94772421019648E-32</v>
      </c>
      <c r="G399">
        <f t="shared" si="52"/>
        <v>2.6468216892798668E-3</v>
      </c>
      <c r="H399">
        <f t="shared" si="52"/>
        <v>1.3114260182687796</v>
      </c>
      <c r="I399">
        <f t="shared" si="52"/>
        <v>0</v>
      </c>
      <c r="J399">
        <f t="shared" si="52"/>
        <v>0</v>
      </c>
      <c r="K399">
        <f t="shared" si="55"/>
        <v>1.3140728399580595</v>
      </c>
      <c r="L399">
        <f t="shared" si="56"/>
        <v>18.530285721917139</v>
      </c>
      <c r="M399">
        <f t="shared" si="57"/>
        <v>343.37148893588619</v>
      </c>
    </row>
    <row r="400" spans="1:13" x14ac:dyDescent="0.3">
      <c r="A400">
        <v>554.29999999998199</v>
      </c>
      <c r="B400" s="4">
        <v>1278</v>
      </c>
      <c r="C400">
        <f t="shared" si="51"/>
        <v>1291.4680948457444</v>
      </c>
      <c r="D400">
        <f t="shared" si="53"/>
        <v>674.81286605067532</v>
      </c>
      <c r="E400">
        <f t="shared" si="54"/>
        <v>-13.468094845744417</v>
      </c>
      <c r="F400">
        <f t="shared" si="52"/>
        <v>1.0323041396172868E-32</v>
      </c>
      <c r="G400">
        <f t="shared" si="52"/>
        <v>2.0035361794075177E-3</v>
      </c>
      <c r="H400">
        <f t="shared" si="52"/>
        <v>1.0607980167310593</v>
      </c>
      <c r="I400">
        <f t="shared" si="52"/>
        <v>0</v>
      </c>
      <c r="J400">
        <f t="shared" si="52"/>
        <v>0</v>
      </c>
      <c r="K400">
        <f t="shared" si="55"/>
        <v>1.0628015529104669</v>
      </c>
      <c r="L400">
        <f t="shared" si="56"/>
        <v>-14.530896398654884</v>
      </c>
      <c r="M400">
        <f t="shared" si="57"/>
        <v>211.14695014844148</v>
      </c>
    </row>
    <row r="401" spans="1:13" x14ac:dyDescent="0.3">
      <c r="A401">
        <v>554.34999999998195</v>
      </c>
      <c r="B401" s="4">
        <v>1296</v>
      </c>
      <c r="C401">
        <f t="shared" si="51"/>
        <v>1290.7805482533631</v>
      </c>
      <c r="D401">
        <f t="shared" si="53"/>
        <v>674.76286605067537</v>
      </c>
      <c r="E401">
        <f t="shared" si="54"/>
        <v>5.2194517466368779</v>
      </c>
      <c r="F401">
        <f t="shared" si="52"/>
        <v>5.4578832236929595E-33</v>
      </c>
      <c r="G401">
        <f t="shared" si="52"/>
        <v>1.511901567974175E-3</v>
      </c>
      <c r="H401">
        <f t="shared" si="52"/>
        <v>0.85477079769339437</v>
      </c>
      <c r="I401">
        <f t="shared" si="52"/>
        <v>0</v>
      </c>
      <c r="J401">
        <f t="shared" si="52"/>
        <v>0</v>
      </c>
      <c r="K401">
        <f t="shared" si="55"/>
        <v>0.85628269926136857</v>
      </c>
      <c r="L401">
        <f t="shared" si="56"/>
        <v>4.3631690473755089</v>
      </c>
      <c r="M401">
        <f t="shared" si="57"/>
        <v>19.037244135975705</v>
      </c>
    </row>
    <row r="402" spans="1:13" x14ac:dyDescent="0.3">
      <c r="A402">
        <v>554.39999999998201</v>
      </c>
      <c r="B402" s="4">
        <v>1190</v>
      </c>
      <c r="C402">
        <f t="shared" si="51"/>
        <v>1290.0930016609818</v>
      </c>
      <c r="D402">
        <f t="shared" si="53"/>
        <v>674.7128660506753</v>
      </c>
      <c r="E402">
        <f t="shared" si="54"/>
        <v>-100.09300166098183</v>
      </c>
      <c r="F402">
        <f t="shared" si="52"/>
        <v>2.8785725112951851E-33</v>
      </c>
      <c r="G402">
        <f t="shared" si="52"/>
        <v>1.1373749774035544E-3</v>
      </c>
      <c r="H402">
        <f t="shared" si="52"/>
        <v>0.6861115463955324</v>
      </c>
      <c r="I402">
        <f t="shared" si="52"/>
        <v>0</v>
      </c>
      <c r="J402">
        <f t="shared" si="52"/>
        <v>0</v>
      </c>
      <c r="K402">
        <f t="shared" si="55"/>
        <v>0.68724892137293592</v>
      </c>
      <c r="L402">
        <f t="shared" si="56"/>
        <v>-100.78025058235477</v>
      </c>
      <c r="M402">
        <f t="shared" si="57"/>
        <v>10156.658907442219</v>
      </c>
    </row>
    <row r="403" spans="1:13" x14ac:dyDescent="0.3">
      <c r="A403">
        <v>554.44999999998197</v>
      </c>
      <c r="B403" s="4">
        <v>1173</v>
      </c>
      <c r="C403">
        <f t="shared" si="51"/>
        <v>1289.4054550686014</v>
      </c>
      <c r="D403">
        <f t="shared" si="53"/>
        <v>674.66286605067535</v>
      </c>
      <c r="E403">
        <f t="shared" si="54"/>
        <v>-116.40545506860144</v>
      </c>
      <c r="F403">
        <f t="shared" si="52"/>
        <v>1.5144902173295494E-33</v>
      </c>
      <c r="G403">
        <f t="shared" si="52"/>
        <v>8.529776369629843E-4</v>
      </c>
      <c r="H403">
        <f t="shared" si="52"/>
        <v>0.5486152220510051</v>
      </c>
      <c r="I403">
        <f t="shared" si="52"/>
        <v>0</v>
      </c>
      <c r="J403">
        <f t="shared" si="52"/>
        <v>0</v>
      </c>
      <c r="K403">
        <f t="shared" si="55"/>
        <v>0.54946819968796812</v>
      </c>
      <c r="L403">
        <f t="shared" si="56"/>
        <v>-116.95492326828941</v>
      </c>
      <c r="M403">
        <f t="shared" si="57"/>
        <v>13678.454076691463</v>
      </c>
    </row>
    <row r="404" spans="1:13" x14ac:dyDescent="0.3">
      <c r="A404">
        <v>554.49999999998204</v>
      </c>
      <c r="B404" s="4">
        <v>1236</v>
      </c>
      <c r="C404">
        <f t="shared" si="51"/>
        <v>1288.7179084762192</v>
      </c>
      <c r="D404">
        <f t="shared" si="53"/>
        <v>674.61286605067528</v>
      </c>
      <c r="E404">
        <f t="shared" si="54"/>
        <v>-52.717908476219236</v>
      </c>
      <c r="F404">
        <f t="shared" si="52"/>
        <v>7.9486273197301427E-34</v>
      </c>
      <c r="G404">
        <f t="shared" si="52"/>
        <v>6.3771325600238654E-4</v>
      </c>
      <c r="H404">
        <f t="shared" si="52"/>
        <v>0.43698753907608645</v>
      </c>
      <c r="I404">
        <f t="shared" si="52"/>
        <v>0</v>
      </c>
      <c r="J404">
        <f t="shared" si="52"/>
        <v>0</v>
      </c>
      <c r="K404">
        <f t="shared" si="55"/>
        <v>0.43762525233208882</v>
      </c>
      <c r="L404">
        <f t="shared" si="56"/>
        <v>-53.155533728551326</v>
      </c>
      <c r="M404">
        <f t="shared" si="57"/>
        <v>2825.5107659671576</v>
      </c>
    </row>
    <row r="405" spans="1:13" x14ac:dyDescent="0.3">
      <c r="A405">
        <v>554.54999999998199</v>
      </c>
      <c r="B405" s="4">
        <v>1208</v>
      </c>
      <c r="C405">
        <f t="shared" si="51"/>
        <v>1288.0303618838389</v>
      </c>
      <c r="D405">
        <f t="shared" si="53"/>
        <v>674.56286605067532</v>
      </c>
      <c r="E405">
        <f t="shared" si="54"/>
        <v>-80.03036188383885</v>
      </c>
      <c r="F405">
        <f t="shared" si="52"/>
        <v>4.1615408479328924E-34</v>
      </c>
      <c r="G405">
        <f t="shared" si="52"/>
        <v>4.7529918317899676E-4</v>
      </c>
      <c r="H405">
        <f t="shared" si="52"/>
        <v>0.34673551438577016</v>
      </c>
      <c r="I405">
        <f t="shared" si="52"/>
        <v>0</v>
      </c>
      <c r="J405">
        <f t="shared" si="52"/>
        <v>0</v>
      </c>
      <c r="K405">
        <f t="shared" si="55"/>
        <v>0.34721081356894917</v>
      </c>
      <c r="L405">
        <f t="shared" si="56"/>
        <v>-80.3775726974078</v>
      </c>
      <c r="M405">
        <f t="shared" si="57"/>
        <v>6460.554192727076</v>
      </c>
    </row>
    <row r="406" spans="1:13" x14ac:dyDescent="0.3">
      <c r="A406">
        <v>554.59999999998195</v>
      </c>
      <c r="B406" s="4">
        <v>1246</v>
      </c>
      <c r="C406">
        <f t="shared" si="51"/>
        <v>1287.3428152914585</v>
      </c>
      <c r="D406">
        <f t="shared" si="53"/>
        <v>674.51286605067537</v>
      </c>
      <c r="E406">
        <f t="shared" si="54"/>
        <v>-41.342815291458464</v>
      </c>
      <c r="F406">
        <f t="shared" si="52"/>
        <v>2.1734645080000515E-34</v>
      </c>
      <c r="G406">
        <f t="shared" si="52"/>
        <v>3.5315268701231024E-4</v>
      </c>
      <c r="H406">
        <f t="shared" si="52"/>
        <v>0.27406632360588828</v>
      </c>
      <c r="I406">
        <f t="shared" si="52"/>
        <v>0</v>
      </c>
      <c r="J406">
        <f t="shared" si="52"/>
        <v>0</v>
      </c>
      <c r="K406">
        <f t="shared" si="55"/>
        <v>0.27441947629290059</v>
      </c>
      <c r="L406">
        <f t="shared" si="56"/>
        <v>-41.617234767751363</v>
      </c>
      <c r="M406">
        <f t="shared" si="57"/>
        <v>1731.9942297141329</v>
      </c>
    </row>
    <row r="407" spans="1:13" x14ac:dyDescent="0.3">
      <c r="A407">
        <v>554.64999999998201</v>
      </c>
      <c r="B407" s="4">
        <v>1216</v>
      </c>
      <c r="C407">
        <f t="shared" si="51"/>
        <v>1286.6552686990763</v>
      </c>
      <c r="D407">
        <f t="shared" si="53"/>
        <v>674.4628660506753</v>
      </c>
      <c r="E407">
        <f t="shared" si="54"/>
        <v>-70.65526869907626</v>
      </c>
      <c r="F407">
        <f t="shared" si="52"/>
        <v>1.1323672690116249E-34</v>
      </c>
      <c r="G407">
        <f t="shared" si="52"/>
        <v>2.6158436700632202E-4</v>
      </c>
      <c r="H407">
        <f t="shared" si="52"/>
        <v>0.21579485981449581</v>
      </c>
      <c r="I407">
        <f t="shared" si="52"/>
        <v>0</v>
      </c>
      <c r="J407">
        <f t="shared" si="52"/>
        <v>0</v>
      </c>
      <c r="K407">
        <f t="shared" si="55"/>
        <v>0.21605644418150213</v>
      </c>
      <c r="L407">
        <f t="shared" si="56"/>
        <v>-70.871325143257764</v>
      </c>
      <c r="M407">
        <f t="shared" si="57"/>
        <v>5022.7447275613604</v>
      </c>
    </row>
    <row r="408" spans="1:13" x14ac:dyDescent="0.3">
      <c r="A408">
        <v>554.69999999998197</v>
      </c>
      <c r="B408" s="4">
        <v>1228</v>
      </c>
      <c r="C408">
        <f t="shared" si="51"/>
        <v>1285.9677221066959</v>
      </c>
      <c r="D408">
        <f t="shared" si="53"/>
        <v>674.41286605067535</v>
      </c>
      <c r="E408">
        <f t="shared" si="54"/>
        <v>-57.967722106695874</v>
      </c>
      <c r="F408">
        <f t="shared" si="52"/>
        <v>5.8851620615689256E-35</v>
      </c>
      <c r="G408">
        <f t="shared" si="52"/>
        <v>1.9315896977255606E-4</v>
      </c>
      <c r="H408">
        <f t="shared" si="52"/>
        <v>0.16926009927622804</v>
      </c>
      <c r="I408">
        <f t="shared" si="52"/>
        <v>0</v>
      </c>
      <c r="J408">
        <f t="shared" si="52"/>
        <v>0</v>
      </c>
      <c r="K408">
        <f t="shared" si="55"/>
        <v>0.1694532582460006</v>
      </c>
      <c r="L408">
        <f t="shared" si="56"/>
        <v>-58.137175364941875</v>
      </c>
      <c r="M408">
        <f t="shared" si="57"/>
        <v>3379.9311594140045</v>
      </c>
    </row>
    <row r="409" spans="1:13" x14ac:dyDescent="0.3">
      <c r="A409">
        <v>554.74999999998204</v>
      </c>
      <c r="B409" s="4">
        <v>1282</v>
      </c>
      <c r="C409">
        <f t="shared" si="51"/>
        <v>1285.2801755143137</v>
      </c>
      <c r="D409">
        <f t="shared" si="53"/>
        <v>674.36286605067528</v>
      </c>
      <c r="E409">
        <f t="shared" si="54"/>
        <v>-3.2801755143136688</v>
      </c>
      <c r="F409">
        <f t="shared" si="52"/>
        <v>3.0511665163356436E-35</v>
      </c>
      <c r="G409">
        <f t="shared" si="52"/>
        <v>1.421908985745833E-4</v>
      </c>
      <c r="H409">
        <f t="shared" si="52"/>
        <v>0.13225014622100392</v>
      </c>
      <c r="I409">
        <f t="shared" si="52"/>
        <v>0</v>
      </c>
      <c r="J409">
        <f t="shared" si="52"/>
        <v>0</v>
      </c>
      <c r="K409">
        <f t="shared" si="55"/>
        <v>0.13239233711957851</v>
      </c>
      <c r="L409">
        <f t="shared" si="56"/>
        <v>-3.4125678514332471</v>
      </c>
      <c r="M409">
        <f t="shared" si="57"/>
        <v>11.645619340635729</v>
      </c>
    </row>
    <row r="410" spans="1:13" x14ac:dyDescent="0.3">
      <c r="A410">
        <v>554.79999999998199</v>
      </c>
      <c r="B410" s="4">
        <v>1254</v>
      </c>
      <c r="C410">
        <f t="shared" si="51"/>
        <v>1284.5926289219333</v>
      </c>
      <c r="D410">
        <f t="shared" si="53"/>
        <v>674.31286605067532</v>
      </c>
      <c r="E410">
        <f t="shared" si="54"/>
        <v>-30.592628921933283</v>
      </c>
      <c r="F410">
        <f t="shared" si="52"/>
        <v>1.5780100214575964E-35</v>
      </c>
      <c r="G410">
        <f t="shared" si="52"/>
        <v>1.0434761829616426E-4</v>
      </c>
      <c r="H410">
        <f t="shared" si="52"/>
        <v>0.10293564839866953</v>
      </c>
      <c r="I410">
        <f t="shared" si="52"/>
        <v>0</v>
      </c>
      <c r="J410">
        <f t="shared" si="52"/>
        <v>0</v>
      </c>
      <c r="K410">
        <f t="shared" si="55"/>
        <v>0.1030399960169657</v>
      </c>
      <c r="L410">
        <f t="shared" si="56"/>
        <v>-30.69566891795025</v>
      </c>
      <c r="M410">
        <f t="shared" si="57"/>
        <v>942.22409032041708</v>
      </c>
    </row>
    <row r="411" spans="1:13" x14ac:dyDescent="0.3">
      <c r="A411">
        <v>554.84999999998195</v>
      </c>
      <c r="B411" s="4">
        <v>1200</v>
      </c>
      <c r="C411">
        <f t="shared" si="51"/>
        <v>1283.9050823295529</v>
      </c>
      <c r="D411">
        <f t="shared" si="53"/>
        <v>674.26286605067537</v>
      </c>
      <c r="E411">
        <f t="shared" si="54"/>
        <v>-83.905082329552897</v>
      </c>
      <c r="F411">
        <f t="shared" si="52"/>
        <v>8.1412289493650557E-36</v>
      </c>
      <c r="G411">
        <f t="shared" si="52"/>
        <v>7.6339112521394873E-5</v>
      </c>
      <c r="H411">
        <f t="shared" si="52"/>
        <v>7.9811141466442748E-2</v>
      </c>
      <c r="I411">
        <f t="shared" si="52"/>
        <v>0</v>
      </c>
      <c r="J411">
        <f t="shared" si="52"/>
        <v>0</v>
      </c>
      <c r="K411">
        <f t="shared" si="55"/>
        <v>7.9887480578964137E-2</v>
      </c>
      <c r="L411">
        <f t="shared" si="56"/>
        <v>-83.984969810131858</v>
      </c>
      <c r="M411">
        <f t="shared" si="57"/>
        <v>7053.47515400876</v>
      </c>
    </row>
    <row r="412" spans="1:13" x14ac:dyDescent="0.3">
      <c r="A412">
        <v>554.89999999998201</v>
      </c>
      <c r="B412" s="4">
        <v>1193</v>
      </c>
      <c r="C412">
        <f t="shared" si="51"/>
        <v>1283.2175357371707</v>
      </c>
      <c r="D412">
        <f t="shared" si="53"/>
        <v>674.2128660506753</v>
      </c>
      <c r="E412">
        <f t="shared" si="54"/>
        <v>-90.217535737170692</v>
      </c>
      <c r="F412">
        <f t="shared" si="52"/>
        <v>4.18992784099943E-36</v>
      </c>
      <c r="G412">
        <f t="shared" si="52"/>
        <v>5.5675675691026437E-5</v>
      </c>
      <c r="H412">
        <f t="shared" si="52"/>
        <v>6.1643787384625955E-2</v>
      </c>
      <c r="I412">
        <f t="shared" si="52"/>
        <v>0</v>
      </c>
      <c r="J412">
        <f t="shared" si="52"/>
        <v>0</v>
      </c>
      <c r="K412">
        <f t="shared" si="55"/>
        <v>6.1699463060316984E-2</v>
      </c>
      <c r="L412">
        <f t="shared" si="56"/>
        <v>-90.279235200231014</v>
      </c>
      <c r="M412">
        <f t="shared" si="57"/>
        <v>8150.3403083386302</v>
      </c>
    </row>
    <row r="413" spans="1:13" x14ac:dyDescent="0.3">
      <c r="A413">
        <v>554.94999999998197</v>
      </c>
      <c r="B413" s="4">
        <v>1240</v>
      </c>
      <c r="C413">
        <f t="shared" si="51"/>
        <v>1282.5299891447903</v>
      </c>
      <c r="D413">
        <f t="shared" si="53"/>
        <v>674.16286605067535</v>
      </c>
      <c r="E413">
        <f t="shared" si="54"/>
        <v>-42.529989144790306</v>
      </c>
      <c r="F413">
        <f t="shared" si="52"/>
        <v>2.1510944663645301E-36</v>
      </c>
      <c r="G413">
        <f t="shared" si="52"/>
        <v>4.0479739577672213E-5</v>
      </c>
      <c r="H413">
        <f t="shared" si="52"/>
        <v>4.742891389181627E-2</v>
      </c>
      <c r="I413">
        <f t="shared" si="52"/>
        <v>0</v>
      </c>
      <c r="J413">
        <f t="shared" si="52"/>
        <v>0</v>
      </c>
      <c r="K413">
        <f t="shared" si="55"/>
        <v>4.7469393631393943E-2</v>
      </c>
      <c r="L413">
        <f t="shared" si="56"/>
        <v>-42.577458538421702</v>
      </c>
      <c r="M413">
        <f t="shared" si="57"/>
        <v>1812.8399755910191</v>
      </c>
    </row>
    <row r="414" spans="1:13" x14ac:dyDescent="0.3">
      <c r="A414">
        <v>554.99999999998204</v>
      </c>
      <c r="B414" s="4">
        <v>1252</v>
      </c>
      <c r="C414">
        <f t="shared" si="51"/>
        <v>1281.842442552409</v>
      </c>
      <c r="D414">
        <f t="shared" si="53"/>
        <v>674.11286605067528</v>
      </c>
      <c r="E414">
        <f t="shared" si="54"/>
        <v>-29.842442552409011</v>
      </c>
      <c r="F414">
        <f t="shared" si="52"/>
        <v>1.1016630582453824E-36</v>
      </c>
      <c r="G414">
        <f t="shared" si="52"/>
        <v>2.9340245745468558E-5</v>
      </c>
      <c r="H414">
        <f t="shared" si="52"/>
        <v>3.6351732950963285E-2</v>
      </c>
      <c r="I414">
        <f t="shared" si="52"/>
        <v>0</v>
      </c>
      <c r="J414">
        <f t="shared" si="52"/>
        <v>0</v>
      </c>
      <c r="K414">
        <f t="shared" si="55"/>
        <v>3.6381073196708753E-2</v>
      </c>
      <c r="L414">
        <f t="shared" si="56"/>
        <v>-29.878823625605719</v>
      </c>
      <c r="M414">
        <f t="shared" si="57"/>
        <v>892.74410125005443</v>
      </c>
    </row>
    <row r="415" spans="1:13" x14ac:dyDescent="0.3">
      <c r="A415">
        <v>555.04999999998199</v>
      </c>
      <c r="B415" s="4">
        <v>1230</v>
      </c>
      <c r="C415">
        <f t="shared" si="51"/>
        <v>1281.1548959600277</v>
      </c>
      <c r="D415">
        <f t="shared" si="53"/>
        <v>674.06286605067532</v>
      </c>
      <c r="E415">
        <f t="shared" si="54"/>
        <v>-51.154895960027716</v>
      </c>
      <c r="F415">
        <f t="shared" si="52"/>
        <v>5.6282639212665126E-37</v>
      </c>
      <c r="G415">
        <f t="shared" si="52"/>
        <v>2.1200378175853626E-5</v>
      </c>
      <c r="H415">
        <f t="shared" si="52"/>
        <v>2.7754610248202416E-2</v>
      </c>
      <c r="I415">
        <f t="shared" si="52"/>
        <v>0</v>
      </c>
      <c r="J415">
        <f t="shared" si="52"/>
        <v>0</v>
      </c>
      <c r="K415">
        <f t="shared" si="55"/>
        <v>2.777581062637827E-2</v>
      </c>
      <c r="L415">
        <f t="shared" si="56"/>
        <v>-51.182671770654096</v>
      </c>
      <c r="M415">
        <f t="shared" si="57"/>
        <v>2619.6658895825117</v>
      </c>
    </row>
    <row r="416" spans="1:13" x14ac:dyDescent="0.3">
      <c r="A416">
        <v>555.09999999998195</v>
      </c>
      <c r="B416" s="4">
        <v>1209</v>
      </c>
      <c r="C416">
        <f t="shared" si="51"/>
        <v>1280.4673493676473</v>
      </c>
      <c r="D416">
        <f t="shared" si="53"/>
        <v>674.01286605067537</v>
      </c>
      <c r="E416">
        <f t="shared" si="54"/>
        <v>-71.46734936764733</v>
      </c>
      <c r="F416">
        <f t="shared" si="52"/>
        <v>2.8683786807782725E-37</v>
      </c>
      <c r="G416">
        <f t="shared" si="52"/>
        <v>1.5271345147568054E-5</v>
      </c>
      <c r="H416">
        <f t="shared" si="52"/>
        <v>2.1109270289717673E-2</v>
      </c>
      <c r="I416">
        <f t="shared" si="52"/>
        <v>0</v>
      </c>
      <c r="J416">
        <f t="shared" si="52"/>
        <v>0</v>
      </c>
      <c r="K416">
        <f t="shared" si="55"/>
        <v>2.112454163486524E-2</v>
      </c>
      <c r="L416">
        <f t="shared" si="56"/>
        <v>-71.488473909282192</v>
      </c>
      <c r="M416">
        <f t="shared" si="57"/>
        <v>5110.6019018781208</v>
      </c>
    </row>
    <row r="417" spans="1:13" x14ac:dyDescent="0.3">
      <c r="A417">
        <v>555.14999999998201</v>
      </c>
      <c r="B417" s="4">
        <v>1257</v>
      </c>
      <c r="C417">
        <f t="shared" si="51"/>
        <v>1279.779802775266</v>
      </c>
      <c r="D417">
        <f t="shared" si="53"/>
        <v>673.9628660506753</v>
      </c>
      <c r="E417">
        <f t="shared" si="54"/>
        <v>-22.779802775266035</v>
      </c>
      <c r="F417">
        <f t="shared" si="52"/>
        <v>1.458259726238652E-37</v>
      </c>
      <c r="G417">
        <f t="shared" si="52"/>
        <v>1.0966418142992975E-5</v>
      </c>
      <c r="H417">
        <f t="shared" si="52"/>
        <v>1.5993347829622293E-2</v>
      </c>
      <c r="I417">
        <f t="shared" si="52"/>
        <v>0</v>
      </c>
      <c r="J417">
        <f t="shared" si="52"/>
        <v>0</v>
      </c>
      <c r="K417">
        <f t="shared" si="55"/>
        <v>1.6004314247765286E-2</v>
      </c>
      <c r="L417">
        <f t="shared" si="56"/>
        <v>-22.795807089513801</v>
      </c>
      <c r="M417">
        <f t="shared" si="57"/>
        <v>519.64882086232763</v>
      </c>
    </row>
    <row r="418" spans="1:13" x14ac:dyDescent="0.3">
      <c r="A418">
        <v>555.19999999998197</v>
      </c>
      <c r="B418" s="4">
        <v>1245</v>
      </c>
      <c r="C418">
        <f t="shared" si="51"/>
        <v>1279.0922561828856</v>
      </c>
      <c r="D418">
        <f t="shared" si="53"/>
        <v>673.91286605067535</v>
      </c>
      <c r="E418">
        <f t="shared" si="54"/>
        <v>-34.092256182885649</v>
      </c>
      <c r="F418">
        <f t="shared" si="52"/>
        <v>7.3955357645442868E-38</v>
      </c>
      <c r="G418">
        <f t="shared" si="52"/>
        <v>7.8506593561801821E-6</v>
      </c>
      <c r="H418">
        <f t="shared" si="52"/>
        <v>1.2070732298411317E-2</v>
      </c>
      <c r="I418">
        <f t="shared" si="52"/>
        <v>0</v>
      </c>
      <c r="J418">
        <f t="shared" si="52"/>
        <v>0</v>
      </c>
      <c r="K418">
        <f t="shared" si="55"/>
        <v>1.2078582957767498E-2</v>
      </c>
      <c r="L418">
        <f t="shared" si="56"/>
        <v>-34.104334765843419</v>
      </c>
      <c r="M418">
        <f t="shared" si="57"/>
        <v>1163.1056498207161</v>
      </c>
    </row>
    <row r="419" spans="1:13" x14ac:dyDescent="0.3">
      <c r="A419">
        <v>555.24999999998204</v>
      </c>
      <c r="B419" s="4">
        <v>1261</v>
      </c>
      <c r="C419">
        <f t="shared" si="51"/>
        <v>1278.4047095905034</v>
      </c>
      <c r="D419">
        <f t="shared" si="53"/>
        <v>673.86286605067528</v>
      </c>
      <c r="E419">
        <f t="shared" si="54"/>
        <v>-17.404709590503444</v>
      </c>
      <c r="F419">
        <f t="shared" ref="F419:J469" si="58">F$7*EXP(-(($D419-F$8)^2)/(2*F$9^2))</f>
        <v>3.741457062965849E-38</v>
      </c>
      <c r="G419">
        <f t="shared" si="58"/>
        <v>5.6027505843629014E-6</v>
      </c>
      <c r="H419">
        <f t="shared" si="58"/>
        <v>9.075194219051291E-3</v>
      </c>
      <c r="I419">
        <f t="shared" si="58"/>
        <v>0</v>
      </c>
      <c r="J419">
        <f t="shared" si="58"/>
        <v>0</v>
      </c>
      <c r="K419">
        <f t="shared" si="55"/>
        <v>9.0807969696356534E-3</v>
      </c>
      <c r="L419">
        <f t="shared" si="56"/>
        <v>-17.413790387473078</v>
      </c>
      <c r="M419">
        <f t="shared" si="57"/>
        <v>303.24009565884978</v>
      </c>
    </row>
    <row r="420" spans="1:13" x14ac:dyDescent="0.3">
      <c r="A420">
        <v>555.29999999998199</v>
      </c>
      <c r="B420" s="4">
        <v>1226</v>
      </c>
      <c r="C420">
        <f t="shared" si="51"/>
        <v>1277.7171629981231</v>
      </c>
      <c r="D420">
        <f t="shared" si="53"/>
        <v>673.81286605067532</v>
      </c>
      <c r="E420">
        <f t="shared" si="54"/>
        <v>-51.717162998123058</v>
      </c>
      <c r="F420">
        <f t="shared" si="58"/>
        <v>1.8882011320730972E-38</v>
      </c>
      <c r="G420">
        <f t="shared" si="58"/>
        <v>3.98611908778697E-6</v>
      </c>
      <c r="H420">
        <f t="shared" si="58"/>
        <v>6.7968285037809687E-3</v>
      </c>
      <c r="I420">
        <f t="shared" si="58"/>
        <v>0</v>
      </c>
      <c r="J420">
        <f t="shared" si="58"/>
        <v>0</v>
      </c>
      <c r="K420">
        <f t="shared" si="55"/>
        <v>6.8008146228687553E-3</v>
      </c>
      <c r="L420">
        <f t="shared" si="56"/>
        <v>-51.723963812745929</v>
      </c>
      <c r="M420">
        <f t="shared" si="57"/>
        <v>2675.3684325022505</v>
      </c>
    </row>
    <row r="421" spans="1:13" x14ac:dyDescent="0.3">
      <c r="A421">
        <v>555.34999999998104</v>
      </c>
      <c r="B421" s="4">
        <v>1213</v>
      </c>
      <c r="C421">
        <f t="shared" si="51"/>
        <v>1277.0296164057545</v>
      </c>
      <c r="D421">
        <f t="shared" si="53"/>
        <v>673.76286605067628</v>
      </c>
      <c r="E421">
        <f t="shared" si="54"/>
        <v>-64.029616405754496</v>
      </c>
      <c r="F421">
        <f t="shared" si="58"/>
        <v>9.5058751468000205E-39</v>
      </c>
      <c r="G421">
        <f t="shared" si="58"/>
        <v>2.8271774811166917E-6</v>
      </c>
      <c r="H421">
        <f t="shared" si="58"/>
        <v>5.0708967740077287E-3</v>
      </c>
      <c r="I421">
        <f t="shared" si="58"/>
        <v>0</v>
      </c>
      <c r="J421">
        <f t="shared" si="58"/>
        <v>0</v>
      </c>
      <c r="K421">
        <f t="shared" si="55"/>
        <v>5.0737239514888456E-3</v>
      </c>
      <c r="L421">
        <f t="shared" si="56"/>
        <v>-64.034690129705979</v>
      </c>
      <c r="M421">
        <f t="shared" si="57"/>
        <v>4100.441540007464</v>
      </c>
    </row>
    <row r="422" spans="1:13" x14ac:dyDescent="0.3">
      <c r="A422">
        <v>555.39999999998099</v>
      </c>
      <c r="B422" s="4">
        <v>1218</v>
      </c>
      <c r="C422">
        <f t="shared" si="51"/>
        <v>1276.3420698133741</v>
      </c>
      <c r="D422">
        <f t="shared" si="53"/>
        <v>673.71286605067633</v>
      </c>
      <c r="E422">
        <f t="shared" si="54"/>
        <v>-58.34206981337411</v>
      </c>
      <c r="F422">
        <f t="shared" si="58"/>
        <v>4.7738890579612556E-39</v>
      </c>
      <c r="G422">
        <f t="shared" si="58"/>
        <v>1.9989857596356245E-6</v>
      </c>
      <c r="H422">
        <f t="shared" si="58"/>
        <v>3.7686976927956777E-3</v>
      </c>
      <c r="I422">
        <f t="shared" si="58"/>
        <v>0</v>
      </c>
      <c r="J422">
        <f t="shared" si="58"/>
        <v>0</v>
      </c>
      <c r="K422">
        <f t="shared" si="55"/>
        <v>3.7706966785553135E-3</v>
      </c>
      <c r="L422">
        <f t="shared" si="56"/>
        <v>-58.345840510052668</v>
      </c>
      <c r="M422">
        <f t="shared" si="57"/>
        <v>3404.2371048245031</v>
      </c>
    </row>
    <row r="423" spans="1:13" x14ac:dyDescent="0.3">
      <c r="A423">
        <v>555.44999999998095</v>
      </c>
      <c r="B423" s="4">
        <v>1238</v>
      </c>
      <c r="C423">
        <f t="shared" si="51"/>
        <v>1275.6545232209937</v>
      </c>
      <c r="D423">
        <f t="shared" si="53"/>
        <v>673.66286605067637</v>
      </c>
      <c r="E423">
        <f t="shared" si="54"/>
        <v>-37.654523220993724</v>
      </c>
      <c r="F423">
        <f t="shared" si="58"/>
        <v>2.3916019695034502E-39</v>
      </c>
      <c r="G423">
        <f t="shared" si="58"/>
        <v>1.409029713009388E-6</v>
      </c>
      <c r="H423">
        <f t="shared" si="58"/>
        <v>2.7901394372965675E-3</v>
      </c>
      <c r="I423">
        <f t="shared" si="58"/>
        <v>0</v>
      </c>
      <c r="J423">
        <f t="shared" si="58"/>
        <v>0</v>
      </c>
      <c r="K423">
        <f t="shared" si="55"/>
        <v>2.7915484670095769E-3</v>
      </c>
      <c r="L423">
        <f t="shared" si="56"/>
        <v>-37.657314769460733</v>
      </c>
      <c r="M423">
        <f t="shared" si="57"/>
        <v>1418.0733556462455</v>
      </c>
    </row>
    <row r="424" spans="1:13" x14ac:dyDescent="0.3">
      <c r="A424">
        <v>555.49999999998101</v>
      </c>
      <c r="B424" s="4">
        <v>1227</v>
      </c>
      <c r="C424">
        <f t="shared" si="51"/>
        <v>1274.9669766286124</v>
      </c>
      <c r="D424">
        <f t="shared" si="53"/>
        <v>673.6128660506763</v>
      </c>
      <c r="E424">
        <f t="shared" si="54"/>
        <v>-47.966976628612429</v>
      </c>
      <c r="F424">
        <f t="shared" si="58"/>
        <v>1.195203474002797E-39</v>
      </c>
      <c r="G424">
        <f t="shared" si="58"/>
        <v>9.9011223295346069E-7</v>
      </c>
      <c r="H424">
        <f t="shared" si="58"/>
        <v>2.0577309397835186E-3</v>
      </c>
      <c r="I424">
        <f t="shared" si="58"/>
        <v>0</v>
      </c>
      <c r="J424">
        <f t="shared" si="58"/>
        <v>0</v>
      </c>
      <c r="K424">
        <f t="shared" si="55"/>
        <v>2.0587210520164722E-3</v>
      </c>
      <c r="L424">
        <f t="shared" si="56"/>
        <v>-47.969035349664445</v>
      </c>
      <c r="M424">
        <f t="shared" si="57"/>
        <v>2301.0283523773569</v>
      </c>
    </row>
    <row r="425" spans="1:13" x14ac:dyDescent="0.3">
      <c r="A425">
        <v>555.54999999998097</v>
      </c>
      <c r="B425" s="4">
        <v>1259</v>
      </c>
      <c r="C425">
        <f t="shared" si="51"/>
        <v>1274.279430036232</v>
      </c>
      <c r="D425">
        <f t="shared" si="53"/>
        <v>673.56286605067635</v>
      </c>
      <c r="E425">
        <f t="shared" si="54"/>
        <v>-15.279430036232043</v>
      </c>
      <c r="F425">
        <f t="shared" si="58"/>
        <v>5.9584205841972744E-40</v>
      </c>
      <c r="G425">
        <f t="shared" si="58"/>
        <v>6.9358952406164179E-7</v>
      </c>
      <c r="H425">
        <f t="shared" si="58"/>
        <v>1.5117477871632427E-3</v>
      </c>
      <c r="I425">
        <f t="shared" si="58"/>
        <v>0</v>
      </c>
      <c r="J425">
        <f t="shared" si="58"/>
        <v>0</v>
      </c>
      <c r="K425">
        <f t="shared" si="55"/>
        <v>1.5124413766873044E-3</v>
      </c>
      <c r="L425">
        <f t="shared" si="56"/>
        <v>-15.280942477608731</v>
      </c>
      <c r="M425">
        <f t="shared" si="57"/>
        <v>233.50720300398686</v>
      </c>
    </row>
    <row r="426" spans="1:13" x14ac:dyDescent="0.3">
      <c r="A426">
        <v>555.59999999998104</v>
      </c>
      <c r="B426" s="4">
        <v>1261</v>
      </c>
      <c r="C426">
        <f t="shared" si="51"/>
        <v>1273.5918834438498</v>
      </c>
      <c r="D426">
        <f t="shared" si="53"/>
        <v>673.51286605067628</v>
      </c>
      <c r="E426">
        <f t="shared" si="54"/>
        <v>-12.591883443849838</v>
      </c>
      <c r="F426">
        <f t="shared" si="58"/>
        <v>2.9631717724779786E-40</v>
      </c>
      <c r="G426">
        <f t="shared" si="58"/>
        <v>4.8436688897401761E-7</v>
      </c>
      <c r="H426">
        <f t="shared" si="58"/>
        <v>1.1063643406830851E-3</v>
      </c>
      <c r="I426">
        <f t="shared" si="58"/>
        <v>0</v>
      </c>
      <c r="J426">
        <f t="shared" si="58"/>
        <v>0</v>
      </c>
      <c r="K426">
        <f t="shared" si="55"/>
        <v>1.1068487075720592E-3</v>
      </c>
      <c r="L426">
        <f t="shared" si="56"/>
        <v>-12.59299029255741</v>
      </c>
      <c r="M426">
        <f t="shared" si="57"/>
        <v>158.58340450844517</v>
      </c>
    </row>
    <row r="427" spans="1:13" x14ac:dyDescent="0.3">
      <c r="A427">
        <v>555.64999999998099</v>
      </c>
      <c r="B427" s="4">
        <v>1226</v>
      </c>
      <c r="C427">
        <f t="shared" ref="C427:C490" si="59">$U$14*A427+$V$14</f>
        <v>1272.9043368514695</v>
      </c>
      <c r="D427">
        <f t="shared" si="53"/>
        <v>673.46286605067633</v>
      </c>
      <c r="E427">
        <f t="shared" si="54"/>
        <v>-46.904336851469452</v>
      </c>
      <c r="F427">
        <f t="shared" si="58"/>
        <v>1.4700051780866564E-40</v>
      </c>
      <c r="G427">
        <f t="shared" si="58"/>
        <v>3.3720980462446659E-7</v>
      </c>
      <c r="H427">
        <f t="shared" si="58"/>
        <v>8.065755845172442E-4</v>
      </c>
      <c r="I427">
        <f t="shared" si="58"/>
        <v>0</v>
      </c>
      <c r="J427">
        <f t="shared" si="58"/>
        <v>0</v>
      </c>
      <c r="K427">
        <f t="shared" si="55"/>
        <v>8.0691279432186871E-4</v>
      </c>
      <c r="L427">
        <f t="shared" si="56"/>
        <v>-46.905143764263777</v>
      </c>
      <c r="M427">
        <f t="shared" si="57"/>
        <v>2200.0925115462533</v>
      </c>
    </row>
    <row r="428" spans="1:13" x14ac:dyDescent="0.3">
      <c r="A428">
        <v>555.69999999998095</v>
      </c>
      <c r="B428" s="4">
        <v>1215</v>
      </c>
      <c r="C428">
        <f t="shared" si="59"/>
        <v>1272.2167902590891</v>
      </c>
      <c r="D428">
        <f t="shared" si="53"/>
        <v>673.41286605067637</v>
      </c>
      <c r="E428">
        <f t="shared" si="54"/>
        <v>-57.216790259089066</v>
      </c>
      <c r="F428">
        <f t="shared" si="58"/>
        <v>7.2747364673536052E-41</v>
      </c>
      <c r="G428">
        <f t="shared" si="58"/>
        <v>2.3403443546411625E-7</v>
      </c>
      <c r="H428">
        <f t="shared" si="58"/>
        <v>5.8576045320617143E-4</v>
      </c>
      <c r="I428">
        <f t="shared" si="58"/>
        <v>0</v>
      </c>
      <c r="J428">
        <f t="shared" si="58"/>
        <v>0</v>
      </c>
      <c r="K428">
        <f t="shared" si="55"/>
        <v>5.8599448764163557E-4</v>
      </c>
      <c r="L428">
        <f t="shared" si="56"/>
        <v>-57.21737625357671</v>
      </c>
      <c r="M428">
        <f t="shared" si="57"/>
        <v>3273.8281453433638</v>
      </c>
    </row>
    <row r="429" spans="1:13" x14ac:dyDescent="0.3">
      <c r="A429">
        <v>555.74999999998101</v>
      </c>
      <c r="B429" s="4">
        <v>1228</v>
      </c>
      <c r="C429">
        <f t="shared" si="59"/>
        <v>1271.5292436667069</v>
      </c>
      <c r="D429">
        <f t="shared" si="53"/>
        <v>673.3628660506763</v>
      </c>
      <c r="E429">
        <f t="shared" si="54"/>
        <v>-43.529243666706861</v>
      </c>
      <c r="F429">
        <f t="shared" si="58"/>
        <v>3.5913028498260199E-41</v>
      </c>
      <c r="G429">
        <f t="shared" si="58"/>
        <v>1.6192472093625702E-7</v>
      </c>
      <c r="H429">
        <f t="shared" si="58"/>
        <v>4.2376306156297473E-4</v>
      </c>
      <c r="I429">
        <f t="shared" si="58"/>
        <v>0</v>
      </c>
      <c r="J429">
        <f t="shared" si="58"/>
        <v>0</v>
      </c>
      <c r="K429">
        <f t="shared" si="55"/>
        <v>4.2392498628391099E-4</v>
      </c>
      <c r="L429">
        <f t="shared" si="56"/>
        <v>-43.529667591693148</v>
      </c>
      <c r="M429">
        <f t="shared" si="57"/>
        <v>1894.8319606433008</v>
      </c>
    </row>
    <row r="430" spans="1:13" x14ac:dyDescent="0.3">
      <c r="A430">
        <v>555.79999999998097</v>
      </c>
      <c r="B430" s="4">
        <v>1250</v>
      </c>
      <c r="C430">
        <f t="shared" si="59"/>
        <v>1270.8416970743265</v>
      </c>
      <c r="D430">
        <f t="shared" si="53"/>
        <v>673.31286605067635</v>
      </c>
      <c r="E430">
        <f t="shared" si="54"/>
        <v>-20.841697074326476</v>
      </c>
      <c r="F430">
        <f t="shared" si="58"/>
        <v>1.7685736862913853E-41</v>
      </c>
      <c r="G430">
        <f t="shared" si="58"/>
        <v>1.1168642115226298E-7</v>
      </c>
      <c r="H430">
        <f t="shared" si="58"/>
        <v>3.0538958488825544E-4</v>
      </c>
      <c r="I430">
        <f t="shared" si="58"/>
        <v>0</v>
      </c>
      <c r="J430">
        <f t="shared" si="58"/>
        <v>0</v>
      </c>
      <c r="K430">
        <f t="shared" si="55"/>
        <v>3.0550127130940768E-4</v>
      </c>
      <c r="L430">
        <f t="shared" si="56"/>
        <v>-20.842002575597785</v>
      </c>
      <c r="M430">
        <f t="shared" si="57"/>
        <v>434.38907136122469</v>
      </c>
    </row>
    <row r="431" spans="1:13" x14ac:dyDescent="0.3">
      <c r="A431">
        <v>555.84999999998104</v>
      </c>
      <c r="B431" s="4">
        <v>1222</v>
      </c>
      <c r="C431">
        <f t="shared" si="59"/>
        <v>1270.1541504819443</v>
      </c>
      <c r="D431">
        <f t="shared" si="53"/>
        <v>673.26286605067628</v>
      </c>
      <c r="E431">
        <f t="shared" si="54"/>
        <v>-48.154150481944271</v>
      </c>
      <c r="F431">
        <f t="shared" si="58"/>
        <v>8.6882168524127439E-42</v>
      </c>
      <c r="G431">
        <f t="shared" si="58"/>
        <v>7.6796497967058798E-8</v>
      </c>
      <c r="H431">
        <f t="shared" si="58"/>
        <v>2.1923678247067971E-4</v>
      </c>
      <c r="I431">
        <f t="shared" si="58"/>
        <v>0</v>
      </c>
      <c r="J431">
        <f t="shared" si="58"/>
        <v>0</v>
      </c>
      <c r="K431">
        <f t="shared" si="55"/>
        <v>2.1931357896864677E-4</v>
      </c>
      <c r="L431">
        <f t="shared" si="56"/>
        <v>-48.154369795523237</v>
      </c>
      <c r="M431">
        <f t="shared" si="57"/>
        <v>2318.8433304040009</v>
      </c>
    </row>
    <row r="432" spans="1:13" x14ac:dyDescent="0.3">
      <c r="A432">
        <v>555.89999999998099</v>
      </c>
      <c r="B432" s="4">
        <v>1241</v>
      </c>
      <c r="C432">
        <f t="shared" si="59"/>
        <v>1269.4666038895639</v>
      </c>
      <c r="D432">
        <f t="shared" si="53"/>
        <v>673.21286605067633</v>
      </c>
      <c r="E432">
        <f t="shared" si="54"/>
        <v>-28.466603889563885</v>
      </c>
      <c r="F432">
        <f t="shared" si="58"/>
        <v>4.2576946242273958E-42</v>
      </c>
      <c r="G432">
        <f t="shared" si="58"/>
        <v>5.2642472756921745E-8</v>
      </c>
      <c r="H432">
        <f t="shared" si="58"/>
        <v>1.5678362148116874E-4</v>
      </c>
      <c r="I432">
        <f t="shared" si="58"/>
        <v>0</v>
      </c>
      <c r="J432">
        <f t="shared" si="58"/>
        <v>0</v>
      </c>
      <c r="K432">
        <f t="shared" si="55"/>
        <v>1.5683626395392565E-4</v>
      </c>
      <c r="L432">
        <f t="shared" si="56"/>
        <v>-28.466760725827839</v>
      </c>
      <c r="M432">
        <f t="shared" si="57"/>
        <v>810.35646622153433</v>
      </c>
    </row>
    <row r="433" spans="1:13" x14ac:dyDescent="0.3">
      <c r="A433">
        <v>555.94999999998095</v>
      </c>
      <c r="B433" s="4">
        <v>1200</v>
      </c>
      <c r="C433">
        <f t="shared" si="59"/>
        <v>1268.7790572971835</v>
      </c>
      <c r="D433">
        <f t="shared" si="53"/>
        <v>673.16286605067637</v>
      </c>
      <c r="E433">
        <f t="shared" si="54"/>
        <v>-68.779057297183499</v>
      </c>
      <c r="F433">
        <f t="shared" si="58"/>
        <v>2.0813960708580366E-42</v>
      </c>
      <c r="G433">
        <f t="shared" si="58"/>
        <v>3.5973688509799096E-8</v>
      </c>
      <c r="H433">
        <f t="shared" si="58"/>
        <v>1.1169044928675996E-4</v>
      </c>
      <c r="I433">
        <f t="shared" si="58"/>
        <v>0</v>
      </c>
      <c r="J433">
        <f t="shared" si="58"/>
        <v>0</v>
      </c>
      <c r="K433">
        <f t="shared" si="55"/>
        <v>1.1172642297526975E-4</v>
      </c>
      <c r="L433">
        <f t="shared" si="56"/>
        <v>-68.779169023606471</v>
      </c>
      <c r="M433">
        <f t="shared" si="57"/>
        <v>4730.5740915778279</v>
      </c>
    </row>
    <row r="434" spans="1:13" x14ac:dyDescent="0.3">
      <c r="A434">
        <v>555.99999999998101</v>
      </c>
      <c r="B434" s="4">
        <v>1290</v>
      </c>
      <c r="C434">
        <f t="shared" si="59"/>
        <v>1268.0915107048013</v>
      </c>
      <c r="D434">
        <f t="shared" si="53"/>
        <v>673.1128660506763</v>
      </c>
      <c r="E434">
        <f t="shared" si="54"/>
        <v>21.908489295198706</v>
      </c>
      <c r="F434">
        <f t="shared" si="58"/>
        <v>1.0150123247029275E-42</v>
      </c>
      <c r="G434">
        <f t="shared" si="58"/>
        <v>2.4506849426697612E-8</v>
      </c>
      <c r="H434">
        <f t="shared" si="58"/>
        <v>7.9260983711103078E-5</v>
      </c>
      <c r="I434">
        <f t="shared" si="58"/>
        <v>0</v>
      </c>
      <c r="J434">
        <f t="shared" si="58"/>
        <v>0</v>
      </c>
      <c r="K434">
        <f t="shared" si="55"/>
        <v>7.9285490560529776E-5</v>
      </c>
      <c r="L434">
        <f t="shared" si="56"/>
        <v>21.908410009708145</v>
      </c>
      <c r="M434">
        <f t="shared" si="57"/>
        <v>479.97842915348008</v>
      </c>
    </row>
    <row r="435" spans="1:13" x14ac:dyDescent="0.3">
      <c r="A435">
        <v>556.04999999998097</v>
      </c>
      <c r="B435" s="4">
        <v>1207</v>
      </c>
      <c r="C435">
        <f t="shared" si="59"/>
        <v>1267.4039641124209</v>
      </c>
      <c r="D435">
        <f t="shared" si="53"/>
        <v>673.06286605067635</v>
      </c>
      <c r="E435">
        <f t="shared" si="54"/>
        <v>-60.403964112420908</v>
      </c>
      <c r="F435">
        <f t="shared" si="58"/>
        <v>4.9376950551451375E-43</v>
      </c>
      <c r="G435">
        <f t="shared" si="58"/>
        <v>1.6643467748019308E-8</v>
      </c>
      <c r="H435">
        <f t="shared" si="58"/>
        <v>5.6031332699221952E-5</v>
      </c>
      <c r="I435">
        <f t="shared" si="58"/>
        <v>0</v>
      </c>
      <c r="J435">
        <f t="shared" si="58"/>
        <v>0</v>
      </c>
      <c r="K435">
        <f t="shared" si="55"/>
        <v>5.6047976166969971E-5</v>
      </c>
      <c r="L435">
        <f t="shared" si="56"/>
        <v>-60.404020160397074</v>
      </c>
      <c r="M435">
        <f t="shared" si="57"/>
        <v>3648.6456515376562</v>
      </c>
    </row>
    <row r="436" spans="1:13" x14ac:dyDescent="0.3">
      <c r="A436">
        <v>556.09999999998104</v>
      </c>
      <c r="B436" s="4">
        <v>1223</v>
      </c>
      <c r="C436">
        <f t="shared" si="59"/>
        <v>1266.7164175200387</v>
      </c>
      <c r="D436">
        <f t="shared" si="53"/>
        <v>673.01286605067628</v>
      </c>
      <c r="E436">
        <f t="shared" si="54"/>
        <v>-43.716417520038704</v>
      </c>
      <c r="F436">
        <f t="shared" si="58"/>
        <v>2.3961476655764694E-43</v>
      </c>
      <c r="G436">
        <f t="shared" si="58"/>
        <v>1.1268185267117969E-8</v>
      </c>
      <c r="H436">
        <f t="shared" si="58"/>
        <v>3.9457586786861083E-5</v>
      </c>
      <c r="I436">
        <f t="shared" si="58"/>
        <v>0</v>
      </c>
      <c r="J436">
        <f t="shared" si="58"/>
        <v>0</v>
      </c>
      <c r="K436">
        <f t="shared" si="55"/>
        <v>3.9468854972128199E-5</v>
      </c>
      <c r="L436">
        <f t="shared" si="56"/>
        <v>-43.716456988893675</v>
      </c>
      <c r="M436">
        <f t="shared" si="57"/>
        <v>1911.1286116617907</v>
      </c>
    </row>
    <row r="437" spans="1:13" x14ac:dyDescent="0.3">
      <c r="A437">
        <v>556.14999999998099</v>
      </c>
      <c r="B437" s="4">
        <v>1235</v>
      </c>
      <c r="C437">
        <f t="shared" si="59"/>
        <v>1266.0288709276583</v>
      </c>
      <c r="D437">
        <f t="shared" si="53"/>
        <v>672.96286605067633</v>
      </c>
      <c r="E437">
        <f t="shared" si="54"/>
        <v>-31.028870927658318</v>
      </c>
      <c r="F437">
        <f t="shared" si="58"/>
        <v>1.1599499646965071E-43</v>
      </c>
      <c r="G437">
        <f t="shared" si="58"/>
        <v>7.6053282425921184E-9</v>
      </c>
      <c r="H437">
        <f t="shared" si="58"/>
        <v>2.7679495017456141E-5</v>
      </c>
      <c r="I437">
        <f t="shared" si="58"/>
        <v>0</v>
      </c>
      <c r="J437">
        <f t="shared" si="58"/>
        <v>0</v>
      </c>
      <c r="K437">
        <f t="shared" si="55"/>
        <v>2.7687100345698731E-5</v>
      </c>
      <c r="L437">
        <f t="shared" si="56"/>
        <v>-31.028898614758663</v>
      </c>
      <c r="M437">
        <f t="shared" si="57"/>
        <v>962.79254924497207</v>
      </c>
    </row>
    <row r="438" spans="1:13" x14ac:dyDescent="0.3">
      <c r="A438">
        <v>556.19999999998095</v>
      </c>
      <c r="B438" s="4">
        <v>1214</v>
      </c>
      <c r="C438">
        <f t="shared" si="59"/>
        <v>1265.3413243352779</v>
      </c>
      <c r="D438">
        <f t="shared" si="53"/>
        <v>672.91286605067637</v>
      </c>
      <c r="E438">
        <f t="shared" si="54"/>
        <v>-51.341324335277932</v>
      </c>
      <c r="F438">
        <f t="shared" si="58"/>
        <v>5.6014607560059301E-44</v>
      </c>
      <c r="G438">
        <f t="shared" si="58"/>
        <v>5.1172398163414418E-9</v>
      </c>
      <c r="H438">
        <f t="shared" si="58"/>
        <v>1.9342556710745522E-5</v>
      </c>
      <c r="I438">
        <f t="shared" si="58"/>
        <v>0</v>
      </c>
      <c r="J438">
        <f t="shared" si="58"/>
        <v>0</v>
      </c>
      <c r="K438">
        <f t="shared" si="55"/>
        <v>1.9347673950561865E-5</v>
      </c>
      <c r="L438">
        <f t="shared" si="56"/>
        <v>-51.34134368295188</v>
      </c>
      <c r="M438">
        <f t="shared" si="57"/>
        <v>2635.9335711709828</v>
      </c>
    </row>
    <row r="439" spans="1:13" x14ac:dyDescent="0.3">
      <c r="A439">
        <v>556.24999999998101</v>
      </c>
      <c r="B439" s="4">
        <v>1232</v>
      </c>
      <c r="C439">
        <f t="shared" si="59"/>
        <v>1264.6537777428966</v>
      </c>
      <c r="D439">
        <f t="shared" si="53"/>
        <v>672.8628660506763</v>
      </c>
      <c r="E439">
        <f t="shared" si="54"/>
        <v>-32.653777742896636</v>
      </c>
      <c r="F439">
        <f t="shared" si="58"/>
        <v>2.6983588382733447E-44</v>
      </c>
      <c r="G439">
        <f t="shared" si="58"/>
        <v>3.4324751503244887E-9</v>
      </c>
      <c r="H439">
        <f t="shared" si="58"/>
        <v>1.3464730616904645E-5</v>
      </c>
      <c r="I439">
        <f t="shared" si="58"/>
        <v>0</v>
      </c>
      <c r="J439">
        <f t="shared" si="58"/>
        <v>0</v>
      </c>
      <c r="K439">
        <f t="shared" si="55"/>
        <v>1.3468163092054969E-5</v>
      </c>
      <c r="L439">
        <f t="shared" si="56"/>
        <v>-32.653791211059726</v>
      </c>
      <c r="M439">
        <f t="shared" si="57"/>
        <v>1066.2700804554813</v>
      </c>
    </row>
    <row r="440" spans="1:13" x14ac:dyDescent="0.3">
      <c r="A440">
        <v>556.29999999998097</v>
      </c>
      <c r="B440" s="4">
        <v>1248</v>
      </c>
      <c r="C440">
        <f t="shared" si="59"/>
        <v>1263.9662311505163</v>
      </c>
      <c r="D440">
        <f t="shared" si="53"/>
        <v>672.81286605067635</v>
      </c>
      <c r="E440">
        <f t="shared" si="54"/>
        <v>-15.966231150516251</v>
      </c>
      <c r="F440">
        <f t="shared" si="58"/>
        <v>1.2966849587161438E-44</v>
      </c>
      <c r="G440">
        <f t="shared" si="58"/>
        <v>2.2952651200911622E-9</v>
      </c>
      <c r="H440">
        <f t="shared" si="58"/>
        <v>9.3370467512808088E-6</v>
      </c>
      <c r="I440">
        <f t="shared" si="58"/>
        <v>0</v>
      </c>
      <c r="J440">
        <f t="shared" si="58"/>
        <v>0</v>
      </c>
      <c r="K440">
        <f t="shared" si="55"/>
        <v>9.3393420164008995E-6</v>
      </c>
      <c r="L440">
        <f t="shared" si="56"/>
        <v>-15.966240489858267</v>
      </c>
      <c r="M440">
        <f t="shared" si="57"/>
        <v>254.92083537998954</v>
      </c>
    </row>
    <row r="441" spans="1:13" x14ac:dyDescent="0.3">
      <c r="A441">
        <v>556.34999999998104</v>
      </c>
      <c r="B441" s="4">
        <v>1216</v>
      </c>
      <c r="C441">
        <f t="shared" si="59"/>
        <v>1263.278684558134</v>
      </c>
      <c r="D441">
        <f t="shared" si="53"/>
        <v>672.76286605067628</v>
      </c>
      <c r="E441">
        <f t="shared" si="54"/>
        <v>-47.278684558134046</v>
      </c>
      <c r="F441">
        <f t="shared" si="58"/>
        <v>6.2159227286799518E-45</v>
      </c>
      <c r="G441">
        <f t="shared" si="58"/>
        <v>1.5300729449779363E-9</v>
      </c>
      <c r="H441">
        <f t="shared" si="58"/>
        <v>6.4498478762179417E-6</v>
      </c>
      <c r="I441">
        <f t="shared" si="58"/>
        <v>0</v>
      </c>
      <c r="J441">
        <f t="shared" si="58"/>
        <v>0</v>
      </c>
      <c r="K441">
        <f t="shared" si="55"/>
        <v>6.4513779491629193E-6</v>
      </c>
      <c r="L441">
        <f t="shared" si="56"/>
        <v>-47.278691009511995</v>
      </c>
      <c r="M441">
        <f t="shared" si="57"/>
        <v>2235.2746235729105</v>
      </c>
    </row>
    <row r="442" spans="1:13" x14ac:dyDescent="0.3">
      <c r="A442">
        <v>556.39999999998099</v>
      </c>
      <c r="B442" s="4">
        <v>1231</v>
      </c>
      <c r="C442">
        <f t="shared" si="59"/>
        <v>1262.5911379657537</v>
      </c>
      <c r="D442">
        <f t="shared" si="53"/>
        <v>672.71286605067633</v>
      </c>
      <c r="E442">
        <f t="shared" si="54"/>
        <v>-31.59113796575366</v>
      </c>
      <c r="F442">
        <f t="shared" si="58"/>
        <v>2.9724400550554374E-45</v>
      </c>
      <c r="G442">
        <f t="shared" si="58"/>
        <v>1.0168227131819786E-9</v>
      </c>
      <c r="H442">
        <f t="shared" si="58"/>
        <v>4.4383084781741813E-6</v>
      </c>
      <c r="I442">
        <f t="shared" si="58"/>
        <v>0</v>
      </c>
      <c r="J442">
        <f t="shared" si="58"/>
        <v>0</v>
      </c>
      <c r="K442">
        <f t="shared" si="55"/>
        <v>4.4393253008873634E-6</v>
      </c>
      <c r="L442">
        <f t="shared" si="56"/>
        <v>-31.591142405078962</v>
      </c>
      <c r="M442">
        <f t="shared" si="57"/>
        <v>998.0002784579782</v>
      </c>
    </row>
    <row r="443" spans="1:13" x14ac:dyDescent="0.3">
      <c r="A443">
        <v>556.44999999998004</v>
      </c>
      <c r="B443" s="4">
        <v>1209</v>
      </c>
      <c r="C443">
        <f t="shared" si="59"/>
        <v>1261.9035913733851</v>
      </c>
      <c r="D443">
        <f t="shared" si="53"/>
        <v>672.66286605067728</v>
      </c>
      <c r="E443">
        <f t="shared" si="54"/>
        <v>-52.903591373385098</v>
      </c>
      <c r="F443">
        <f t="shared" si="58"/>
        <v>1.4179371038728109E-45</v>
      </c>
      <c r="G443">
        <f t="shared" si="58"/>
        <v>6.7364666667930545E-10</v>
      </c>
      <c r="H443">
        <f t="shared" si="58"/>
        <v>3.0423807904516764E-6</v>
      </c>
      <c r="I443">
        <f t="shared" si="58"/>
        <v>0</v>
      </c>
      <c r="J443">
        <f t="shared" si="58"/>
        <v>0</v>
      </c>
      <c r="K443">
        <f t="shared" si="55"/>
        <v>3.0430544371183558E-6</v>
      </c>
      <c r="L443">
        <f t="shared" si="56"/>
        <v>-52.903594416439532</v>
      </c>
      <c r="M443">
        <f t="shared" si="57"/>
        <v>2798.7903021791321</v>
      </c>
    </row>
    <row r="444" spans="1:13" x14ac:dyDescent="0.3">
      <c r="A444">
        <v>556.49999999997999</v>
      </c>
      <c r="B444" s="4">
        <v>1175</v>
      </c>
      <c r="C444">
        <f t="shared" si="59"/>
        <v>1261.2160447810047</v>
      </c>
      <c r="D444">
        <f t="shared" si="53"/>
        <v>672.61286605067733</v>
      </c>
      <c r="E444">
        <f t="shared" si="54"/>
        <v>-86.216044781004712</v>
      </c>
      <c r="F444">
        <f t="shared" si="58"/>
        <v>6.7474114410827472E-46</v>
      </c>
      <c r="G444">
        <f t="shared" si="58"/>
        <v>4.4491076644675664E-10</v>
      </c>
      <c r="H444">
        <f t="shared" si="58"/>
        <v>2.0774842053912443E-6</v>
      </c>
      <c r="I444">
        <f t="shared" si="58"/>
        <v>0</v>
      </c>
      <c r="J444">
        <f t="shared" si="58"/>
        <v>0</v>
      </c>
      <c r="K444">
        <f t="shared" si="55"/>
        <v>2.0779291161576911E-6</v>
      </c>
      <c r="L444">
        <f t="shared" si="56"/>
        <v>-86.216046858933822</v>
      </c>
      <c r="M444">
        <f t="shared" si="57"/>
        <v>7433.206735981873</v>
      </c>
    </row>
    <row r="445" spans="1:13" x14ac:dyDescent="0.3">
      <c r="A445">
        <v>556.54999999997995</v>
      </c>
      <c r="B445" s="4">
        <v>1209</v>
      </c>
      <c r="C445">
        <f t="shared" si="59"/>
        <v>1260.5284981886243</v>
      </c>
      <c r="D445">
        <f t="shared" si="53"/>
        <v>672.56286605067737</v>
      </c>
      <c r="E445">
        <f t="shared" si="54"/>
        <v>-51.528498188624326</v>
      </c>
      <c r="F445">
        <f t="shared" si="58"/>
        <v>3.2029767297158009E-46</v>
      </c>
      <c r="G445">
        <f t="shared" si="58"/>
        <v>2.9293245372434958E-10</v>
      </c>
      <c r="H445">
        <f t="shared" si="58"/>
        <v>1.4131555386471278E-6</v>
      </c>
      <c r="I445">
        <f t="shared" si="58"/>
        <v>0</v>
      </c>
      <c r="J445">
        <f t="shared" si="58"/>
        <v>0</v>
      </c>
      <c r="K445">
        <f t="shared" si="55"/>
        <v>1.4134484711008522E-6</v>
      </c>
      <c r="L445">
        <f t="shared" si="56"/>
        <v>-51.528499602072799</v>
      </c>
      <c r="M445">
        <f t="shared" si="57"/>
        <v>2655.1862712408165</v>
      </c>
    </row>
    <row r="446" spans="1:13" x14ac:dyDescent="0.3">
      <c r="A446">
        <v>556.59999999998001</v>
      </c>
      <c r="B446" s="4">
        <v>1253</v>
      </c>
      <c r="C446">
        <f t="shared" si="59"/>
        <v>1259.840951596243</v>
      </c>
      <c r="D446">
        <f t="shared" si="53"/>
        <v>672.5128660506773</v>
      </c>
      <c r="E446">
        <f t="shared" si="54"/>
        <v>-6.8409515962430305</v>
      </c>
      <c r="F446">
        <f t="shared" si="58"/>
        <v>1.5167246245785849E-46</v>
      </c>
      <c r="G446">
        <f t="shared" si="58"/>
        <v>1.9227193067441234E-10</v>
      </c>
      <c r="H446">
        <f t="shared" si="58"/>
        <v>9.5756943097889122E-7</v>
      </c>
      <c r="I446">
        <f t="shared" si="58"/>
        <v>0</v>
      </c>
      <c r="J446">
        <f t="shared" si="58"/>
        <v>0</v>
      </c>
      <c r="K446">
        <f t="shared" si="55"/>
        <v>9.5776170290956553E-7</v>
      </c>
      <c r="L446">
        <f t="shared" si="56"/>
        <v>-6.8409525540047333</v>
      </c>
      <c r="M446">
        <f t="shared" si="57"/>
        <v>46.798631846143884</v>
      </c>
    </row>
    <row r="447" spans="1:13" x14ac:dyDescent="0.3">
      <c r="A447">
        <v>556.64999999997997</v>
      </c>
      <c r="B447" s="4">
        <v>1193</v>
      </c>
      <c r="C447">
        <f t="shared" si="59"/>
        <v>1259.1534050038617</v>
      </c>
      <c r="D447">
        <f t="shared" si="53"/>
        <v>672.46286605067735</v>
      </c>
      <c r="E447">
        <f t="shared" si="54"/>
        <v>-66.153405003861735</v>
      </c>
      <c r="F447">
        <f t="shared" si="58"/>
        <v>7.1646677610236869E-47</v>
      </c>
      <c r="G447">
        <f t="shared" si="58"/>
        <v>1.2581085355540124E-10</v>
      </c>
      <c r="H447">
        <f t="shared" si="58"/>
        <v>6.4636622637612906E-7</v>
      </c>
      <c r="I447">
        <f t="shared" si="58"/>
        <v>0</v>
      </c>
      <c r="J447">
        <f t="shared" si="58"/>
        <v>0</v>
      </c>
      <c r="K447">
        <f t="shared" si="55"/>
        <v>6.4649203722968441E-7</v>
      </c>
      <c r="L447">
        <f t="shared" si="56"/>
        <v>-66.153405650353776</v>
      </c>
      <c r="M447">
        <f t="shared" si="57"/>
        <v>4376.2730791402591</v>
      </c>
    </row>
    <row r="448" spans="1:13" x14ac:dyDescent="0.3">
      <c r="A448">
        <v>556.69999999998004</v>
      </c>
      <c r="B448" s="4">
        <v>1225</v>
      </c>
      <c r="C448">
        <f t="shared" si="59"/>
        <v>1258.4658584114804</v>
      </c>
      <c r="D448">
        <f t="shared" si="53"/>
        <v>672.41286605067728</v>
      </c>
      <c r="E448">
        <f t="shared" si="54"/>
        <v>-33.46585841148044</v>
      </c>
      <c r="F448">
        <f t="shared" si="58"/>
        <v>3.3761500377994761E-47</v>
      </c>
      <c r="G448">
        <f t="shared" si="58"/>
        <v>8.20680575135201E-11</v>
      </c>
      <c r="H448">
        <f t="shared" si="58"/>
        <v>4.3462540886184177E-7</v>
      </c>
      <c r="I448">
        <f t="shared" si="58"/>
        <v>0</v>
      </c>
      <c r="J448">
        <f t="shared" si="58"/>
        <v>0</v>
      </c>
      <c r="K448">
        <f t="shared" si="55"/>
        <v>4.3470747691935528E-7</v>
      </c>
      <c r="L448">
        <f t="shared" si="56"/>
        <v>-33.465858846187913</v>
      </c>
      <c r="M448">
        <f t="shared" si="57"/>
        <v>1119.9637083129737</v>
      </c>
    </row>
    <row r="449" spans="1:13" x14ac:dyDescent="0.3">
      <c r="A449">
        <v>556.74999999997999</v>
      </c>
      <c r="B449" s="4">
        <v>1150</v>
      </c>
      <c r="C449">
        <f t="shared" si="59"/>
        <v>1257.7783118191001</v>
      </c>
      <c r="D449">
        <f t="shared" si="53"/>
        <v>672.36286605067733</v>
      </c>
      <c r="E449">
        <f t="shared" si="54"/>
        <v>-107.77831181910005</v>
      </c>
      <c r="F449">
        <f t="shared" si="58"/>
        <v>1.5870250624340689E-47</v>
      </c>
      <c r="G449">
        <f t="shared" si="58"/>
        <v>5.3368380401258679E-11</v>
      </c>
      <c r="H449">
        <f t="shared" si="58"/>
        <v>2.9112509462136455E-7</v>
      </c>
      <c r="I449">
        <f t="shared" si="58"/>
        <v>0</v>
      </c>
      <c r="J449">
        <f t="shared" si="58"/>
        <v>0</v>
      </c>
      <c r="K449">
        <f t="shared" si="55"/>
        <v>2.9117846300176583E-7</v>
      </c>
      <c r="L449">
        <f t="shared" si="56"/>
        <v>-107.77831211027852</v>
      </c>
      <c r="M449">
        <f t="shared" si="57"/>
        <v>11616.164561340609</v>
      </c>
    </row>
    <row r="450" spans="1:13" x14ac:dyDescent="0.3">
      <c r="A450">
        <v>556.79999999997995</v>
      </c>
      <c r="B450" s="4">
        <v>1268</v>
      </c>
      <c r="C450">
        <f t="shared" si="59"/>
        <v>1257.0907652267197</v>
      </c>
      <c r="D450">
        <f t="shared" si="53"/>
        <v>672.31286605067737</v>
      </c>
      <c r="E450">
        <f t="shared" si="54"/>
        <v>10.909234773280332</v>
      </c>
      <c r="F450">
        <f t="shared" si="58"/>
        <v>7.441871999862549E-48</v>
      </c>
      <c r="G450">
        <f t="shared" si="58"/>
        <v>3.4597738841098006E-11</v>
      </c>
      <c r="H450">
        <f t="shared" si="58"/>
        <v>1.9425501838030194E-7</v>
      </c>
      <c r="I450">
        <f t="shared" si="58"/>
        <v>0</v>
      </c>
      <c r="J450">
        <f t="shared" si="58"/>
        <v>0</v>
      </c>
      <c r="K450">
        <f t="shared" si="55"/>
        <v>1.9428961611914303E-7</v>
      </c>
      <c r="L450">
        <f t="shared" si="56"/>
        <v>10.909234578990716</v>
      </c>
      <c r="M450">
        <f t="shared" si="57"/>
        <v>119.01139909944675</v>
      </c>
    </row>
    <row r="451" spans="1:13" x14ac:dyDescent="0.3">
      <c r="A451">
        <v>556.84999999998001</v>
      </c>
      <c r="B451" s="4">
        <v>1247</v>
      </c>
      <c r="C451">
        <f t="shared" si="59"/>
        <v>1256.4032186343375</v>
      </c>
      <c r="D451">
        <f t="shared" si="53"/>
        <v>672.2628660506773</v>
      </c>
      <c r="E451">
        <f t="shared" si="54"/>
        <v>-9.4032186343374633</v>
      </c>
      <c r="F451">
        <f t="shared" si="58"/>
        <v>3.4811037784559654E-48</v>
      </c>
      <c r="G451">
        <f t="shared" si="58"/>
        <v>2.2359661922635968E-11</v>
      </c>
      <c r="H451">
        <f t="shared" si="58"/>
        <v>1.2911982407938586E-7</v>
      </c>
      <c r="I451">
        <f t="shared" si="58"/>
        <v>0</v>
      </c>
      <c r="J451">
        <f t="shared" si="58"/>
        <v>0</v>
      </c>
      <c r="K451">
        <f t="shared" si="55"/>
        <v>1.291421837413085E-7</v>
      </c>
      <c r="L451">
        <f t="shared" si="56"/>
        <v>-9.4032187634796465</v>
      </c>
      <c r="M451">
        <f t="shared" si="57"/>
        <v>88.420523113855694</v>
      </c>
    </row>
    <row r="452" spans="1:13" x14ac:dyDescent="0.3">
      <c r="A452">
        <v>556.89999999997997</v>
      </c>
      <c r="B452" s="4">
        <v>1237</v>
      </c>
      <c r="C452">
        <f t="shared" si="59"/>
        <v>1255.7156720419571</v>
      </c>
      <c r="D452">
        <f t="shared" si="53"/>
        <v>672.21286605067735</v>
      </c>
      <c r="E452">
        <f t="shared" si="54"/>
        <v>-18.715672041957077</v>
      </c>
      <c r="F452">
        <f t="shared" si="58"/>
        <v>1.6243817797265968E-48</v>
      </c>
      <c r="G452">
        <f t="shared" si="58"/>
        <v>1.4405773201837619E-11</v>
      </c>
      <c r="H452">
        <f t="shared" si="58"/>
        <v>8.5495189288507968E-8</v>
      </c>
      <c r="I452">
        <f t="shared" si="58"/>
        <v>0</v>
      </c>
      <c r="J452">
        <f t="shared" si="58"/>
        <v>0</v>
      </c>
      <c r="K452">
        <f t="shared" si="55"/>
        <v>8.5509595061709807E-8</v>
      </c>
      <c r="L452">
        <f t="shared" si="56"/>
        <v>-18.715672127466672</v>
      </c>
      <c r="M452">
        <f t="shared" si="57"/>
        <v>350.27638318283283</v>
      </c>
    </row>
    <row r="453" spans="1:13" x14ac:dyDescent="0.3">
      <c r="A453">
        <v>556.94999999998004</v>
      </c>
      <c r="B453" s="4">
        <v>1217</v>
      </c>
      <c r="C453">
        <f t="shared" si="59"/>
        <v>1255.0281254495749</v>
      </c>
      <c r="D453">
        <f t="shared" si="53"/>
        <v>672.16286605067728</v>
      </c>
      <c r="E453">
        <f t="shared" si="54"/>
        <v>-38.028125449574873</v>
      </c>
      <c r="F453">
        <f t="shared" si="58"/>
        <v>7.561285080053555E-49</v>
      </c>
      <c r="G453">
        <f t="shared" si="58"/>
        <v>9.2525563203755436E-12</v>
      </c>
      <c r="H453">
        <f t="shared" si="58"/>
        <v>5.6392130778034995E-8</v>
      </c>
      <c r="I453">
        <f t="shared" si="58"/>
        <v>0</v>
      </c>
      <c r="J453">
        <f t="shared" si="58"/>
        <v>0</v>
      </c>
      <c r="K453">
        <f t="shared" si="55"/>
        <v>5.6401383334355373E-8</v>
      </c>
      <c r="L453">
        <f t="shared" si="56"/>
        <v>-38.028125505976256</v>
      </c>
      <c r="M453">
        <f t="shared" si="57"/>
        <v>1446.1383294982818</v>
      </c>
    </row>
    <row r="454" spans="1:13" x14ac:dyDescent="0.3">
      <c r="A454">
        <v>556.99999999997999</v>
      </c>
      <c r="B454" s="4">
        <v>1246</v>
      </c>
      <c r="C454">
        <f t="shared" si="59"/>
        <v>1254.3405788571945</v>
      </c>
      <c r="D454">
        <f t="shared" si="53"/>
        <v>672.11286605067733</v>
      </c>
      <c r="E454">
        <f t="shared" si="54"/>
        <v>-8.3405788571944868</v>
      </c>
      <c r="F454">
        <f t="shared" si="58"/>
        <v>3.5110699301018956E-49</v>
      </c>
      <c r="G454">
        <f t="shared" si="58"/>
        <v>5.9243502363418696E-12</v>
      </c>
      <c r="H454">
        <f t="shared" si="58"/>
        <v>3.7053002461338442E-8</v>
      </c>
      <c r="I454">
        <f t="shared" si="58"/>
        <v>0</v>
      </c>
      <c r="J454">
        <f t="shared" si="58"/>
        <v>0</v>
      </c>
      <c r="K454">
        <f t="shared" si="55"/>
        <v>3.7058926811574782E-8</v>
      </c>
      <c r="L454">
        <f t="shared" si="56"/>
        <v>-8.3405788942534134</v>
      </c>
      <c r="M454">
        <f t="shared" si="57"/>
        <v>69.565256291265499</v>
      </c>
    </row>
    <row r="455" spans="1:13" x14ac:dyDescent="0.3">
      <c r="A455">
        <v>557.04999999997995</v>
      </c>
      <c r="B455" s="4">
        <v>1286</v>
      </c>
      <c r="C455">
        <f t="shared" si="59"/>
        <v>1253.6530322648141</v>
      </c>
      <c r="D455">
        <f t="shared" si="53"/>
        <v>672.06286605067737</v>
      </c>
      <c r="E455">
        <f t="shared" si="54"/>
        <v>32.346967735185899</v>
      </c>
      <c r="F455">
        <f t="shared" si="58"/>
        <v>1.6263713323969995E-49</v>
      </c>
      <c r="G455">
        <f t="shared" si="58"/>
        <v>3.7815821296636477E-12</v>
      </c>
      <c r="H455">
        <f t="shared" si="58"/>
        <v>2.4252492551004321E-8</v>
      </c>
      <c r="I455">
        <f t="shared" si="58"/>
        <v>0</v>
      </c>
      <c r="J455">
        <f t="shared" si="58"/>
        <v>0</v>
      </c>
      <c r="K455">
        <f t="shared" si="55"/>
        <v>2.4256274133133985E-8</v>
      </c>
      <c r="L455">
        <f t="shared" si="56"/>
        <v>32.346967710929626</v>
      </c>
      <c r="M455">
        <f t="shared" si="57"/>
        <v>1046.3263200919239</v>
      </c>
    </row>
    <row r="456" spans="1:13" x14ac:dyDescent="0.3">
      <c r="A456">
        <v>557.09999999998001</v>
      </c>
      <c r="B456" s="4">
        <v>1248</v>
      </c>
      <c r="C456">
        <f t="shared" si="59"/>
        <v>1252.9654856724319</v>
      </c>
      <c r="D456">
        <f t="shared" si="53"/>
        <v>672.0128660506773</v>
      </c>
      <c r="E456">
        <f t="shared" si="54"/>
        <v>-4.9654856724318961</v>
      </c>
      <c r="F456">
        <f t="shared" si="58"/>
        <v>7.515126679099742E-50</v>
      </c>
      <c r="G456">
        <f t="shared" si="58"/>
        <v>2.4063576318872868E-12</v>
      </c>
      <c r="H456">
        <f t="shared" si="58"/>
        <v>1.5813114968679462E-8</v>
      </c>
      <c r="I456">
        <f t="shared" si="58"/>
        <v>0</v>
      </c>
      <c r="J456">
        <f t="shared" si="58"/>
        <v>0</v>
      </c>
      <c r="K456">
        <f t="shared" si="55"/>
        <v>1.581552132631135E-8</v>
      </c>
      <c r="L456">
        <f t="shared" si="56"/>
        <v>-4.9654856882474174</v>
      </c>
      <c r="M456">
        <f t="shared" si="57"/>
        <v>24.656048120189929</v>
      </c>
    </row>
    <row r="457" spans="1:13" x14ac:dyDescent="0.3">
      <c r="A457">
        <v>557.14999999997997</v>
      </c>
      <c r="B457" s="4">
        <v>1303</v>
      </c>
      <c r="C457">
        <f t="shared" si="59"/>
        <v>1252.2779390800515</v>
      </c>
      <c r="D457">
        <f t="shared" ref="D457:D514" si="60">$E$4-A457-$N$7</f>
        <v>671.96286605067735</v>
      </c>
      <c r="E457">
        <f t="shared" ref="E457:E514" si="61">B457-C457</f>
        <v>50.72206091994849</v>
      </c>
      <c r="F457">
        <f t="shared" si="58"/>
        <v>3.4640907827232119E-50</v>
      </c>
      <c r="G457">
        <f t="shared" si="58"/>
        <v>1.5265134378063152E-12</v>
      </c>
      <c r="H457">
        <f t="shared" si="58"/>
        <v>1.0270853889227726E-8</v>
      </c>
      <c r="I457">
        <f t="shared" si="58"/>
        <v>0</v>
      </c>
      <c r="J457">
        <f t="shared" si="58"/>
        <v>0</v>
      </c>
      <c r="K457">
        <f t="shared" ref="K457:K514" si="62">F457+G457+H457+I457+J457</f>
        <v>1.0272380402665531E-8</v>
      </c>
      <c r="L457">
        <f t="shared" ref="L457:L514" si="63">E457-K457</f>
        <v>50.722060909676109</v>
      </c>
      <c r="M457">
        <f t="shared" ref="M457:M514" si="64">(L457)^2</f>
        <v>2572.7274629248932</v>
      </c>
    </row>
    <row r="458" spans="1:13" x14ac:dyDescent="0.3">
      <c r="A458">
        <v>557.19999999998004</v>
      </c>
      <c r="B458" s="4">
        <v>1283</v>
      </c>
      <c r="C458">
        <f t="shared" si="59"/>
        <v>1251.5903924876693</v>
      </c>
      <c r="D458">
        <f t="shared" si="60"/>
        <v>671.91286605067728</v>
      </c>
      <c r="E458">
        <f t="shared" si="61"/>
        <v>31.409607512330695</v>
      </c>
      <c r="F458">
        <f t="shared" si="58"/>
        <v>1.5928636014822747E-50</v>
      </c>
      <c r="G458">
        <f t="shared" si="58"/>
        <v>9.6537248126609546E-13</v>
      </c>
      <c r="H458">
        <f t="shared" si="58"/>
        <v>6.6454400996512522E-9</v>
      </c>
      <c r="I458">
        <f t="shared" si="58"/>
        <v>0</v>
      </c>
      <c r="J458">
        <f t="shared" si="58"/>
        <v>0</v>
      </c>
      <c r="K458">
        <f t="shared" si="62"/>
        <v>6.6464054721325182E-9</v>
      </c>
      <c r="L458">
        <f t="shared" si="63"/>
        <v>31.409607505684288</v>
      </c>
      <c r="M458">
        <f t="shared" si="64"/>
        <v>986.56344366113876</v>
      </c>
    </row>
    <row r="459" spans="1:13" x14ac:dyDescent="0.3">
      <c r="A459">
        <v>557.24999999997999</v>
      </c>
      <c r="B459" s="4">
        <v>1288</v>
      </c>
      <c r="C459">
        <f t="shared" si="59"/>
        <v>1250.9028458952889</v>
      </c>
      <c r="D459">
        <f t="shared" si="60"/>
        <v>671.86286605067733</v>
      </c>
      <c r="E459">
        <f t="shared" si="61"/>
        <v>37.09715410471108</v>
      </c>
      <c r="F459">
        <f t="shared" si="58"/>
        <v>7.3064139825006933E-51</v>
      </c>
      <c r="G459">
        <f t="shared" si="58"/>
        <v>6.0861551809049262E-13</v>
      </c>
      <c r="H459">
        <f t="shared" si="58"/>
        <v>4.2832065541532233E-9</v>
      </c>
      <c r="I459">
        <f t="shared" si="58"/>
        <v>0</v>
      </c>
      <c r="J459">
        <f t="shared" si="58"/>
        <v>0</v>
      </c>
      <c r="K459">
        <f t="shared" si="62"/>
        <v>4.283815169671314E-9</v>
      </c>
      <c r="L459">
        <f t="shared" si="63"/>
        <v>37.097154100427268</v>
      </c>
      <c r="M459">
        <f t="shared" si="64"/>
        <v>1376.1988423508476</v>
      </c>
    </row>
    <row r="460" spans="1:13" x14ac:dyDescent="0.3">
      <c r="A460">
        <v>557.29999999997995</v>
      </c>
      <c r="B460" s="4">
        <v>1222</v>
      </c>
      <c r="C460">
        <f t="shared" si="59"/>
        <v>1250.2152993029085</v>
      </c>
      <c r="D460">
        <f t="shared" si="60"/>
        <v>671.81286605067737</v>
      </c>
      <c r="E460">
        <f t="shared" si="61"/>
        <v>-28.215299302908534</v>
      </c>
      <c r="F460">
        <f t="shared" si="58"/>
        <v>3.3432305547301104E-51</v>
      </c>
      <c r="G460">
        <f t="shared" si="58"/>
        <v>3.8251190125133781E-13</v>
      </c>
      <c r="H460">
        <f t="shared" si="58"/>
        <v>2.7500612274615347E-9</v>
      </c>
      <c r="I460">
        <f t="shared" si="58"/>
        <v>0</v>
      </c>
      <c r="J460">
        <f t="shared" si="58"/>
        <v>0</v>
      </c>
      <c r="K460">
        <f t="shared" si="62"/>
        <v>2.7504437393627859E-9</v>
      </c>
      <c r="L460">
        <f t="shared" si="63"/>
        <v>-28.215299305658977</v>
      </c>
      <c r="M460">
        <f t="shared" si="64"/>
        <v>796.10311490791992</v>
      </c>
    </row>
    <row r="461" spans="1:13" x14ac:dyDescent="0.3">
      <c r="A461">
        <v>557.34999999998001</v>
      </c>
      <c r="B461" s="4">
        <v>1243</v>
      </c>
      <c r="C461">
        <f t="shared" si="59"/>
        <v>1249.5277527105272</v>
      </c>
      <c r="D461">
        <f t="shared" si="60"/>
        <v>671.7628660506773</v>
      </c>
      <c r="E461">
        <f t="shared" si="61"/>
        <v>-6.5277527105272384</v>
      </c>
      <c r="F461">
        <f t="shared" si="58"/>
        <v>1.5260358732686888E-51</v>
      </c>
      <c r="G461">
        <f t="shared" si="58"/>
        <v>2.3966284276829831E-13</v>
      </c>
      <c r="H461">
        <f t="shared" si="58"/>
        <v>1.7589106632726228E-9</v>
      </c>
      <c r="I461">
        <f t="shared" si="58"/>
        <v>0</v>
      </c>
      <c r="J461">
        <f t="shared" si="58"/>
        <v>0</v>
      </c>
      <c r="K461">
        <f t="shared" si="62"/>
        <v>1.759150326115391E-9</v>
      </c>
      <c r="L461">
        <f t="shared" si="63"/>
        <v>-6.5277527122863885</v>
      </c>
      <c r="M461">
        <f t="shared" si="64"/>
        <v>42.611555472762305</v>
      </c>
    </row>
    <row r="462" spans="1:13" x14ac:dyDescent="0.3">
      <c r="A462">
        <v>557.39999999997997</v>
      </c>
      <c r="B462" s="4">
        <v>1198</v>
      </c>
      <c r="C462">
        <f t="shared" si="59"/>
        <v>1248.8402061181459</v>
      </c>
      <c r="D462">
        <f t="shared" si="60"/>
        <v>671.71286605067735</v>
      </c>
      <c r="E462">
        <f t="shared" si="61"/>
        <v>-50.840206118145943</v>
      </c>
      <c r="F462">
        <f t="shared" si="58"/>
        <v>6.9486353694118344E-52</v>
      </c>
      <c r="G462">
        <f t="shared" si="58"/>
        <v>1.4969603057741201E-13</v>
      </c>
      <c r="H462">
        <f t="shared" si="58"/>
        <v>1.1206584612803036E-9</v>
      </c>
      <c r="I462">
        <f t="shared" si="58"/>
        <v>0</v>
      </c>
      <c r="J462">
        <f t="shared" si="58"/>
        <v>0</v>
      </c>
      <c r="K462">
        <f t="shared" si="62"/>
        <v>1.120808157310881E-9</v>
      </c>
      <c r="L462">
        <f t="shared" si="63"/>
        <v>-50.840206119266753</v>
      </c>
      <c r="M462">
        <f t="shared" si="64"/>
        <v>2584.7265582495288</v>
      </c>
    </row>
    <row r="463" spans="1:13" x14ac:dyDescent="0.3">
      <c r="A463">
        <v>557.44999999998004</v>
      </c>
      <c r="B463" s="4">
        <v>1228</v>
      </c>
      <c r="C463">
        <f t="shared" si="59"/>
        <v>1248.1526595257646</v>
      </c>
      <c r="D463">
        <f t="shared" si="60"/>
        <v>671.66286605067728</v>
      </c>
      <c r="E463">
        <f t="shared" si="61"/>
        <v>-20.152659525764648</v>
      </c>
      <c r="F463">
        <f t="shared" si="58"/>
        <v>3.156244701556644E-52</v>
      </c>
      <c r="G463">
        <f t="shared" si="58"/>
        <v>9.3212399181453702E-14</v>
      </c>
      <c r="H463">
        <f t="shared" si="58"/>
        <v>7.1126402202242444E-10</v>
      </c>
      <c r="I463">
        <f t="shared" si="58"/>
        <v>0</v>
      </c>
      <c r="J463">
        <f t="shared" si="58"/>
        <v>0</v>
      </c>
      <c r="K463">
        <f t="shared" si="62"/>
        <v>7.1135723442160585E-10</v>
      </c>
      <c r="L463">
        <f t="shared" si="63"/>
        <v>-20.152659526476004</v>
      </c>
      <c r="M463">
        <f t="shared" si="64"/>
        <v>406.12968599006405</v>
      </c>
    </row>
    <row r="464" spans="1:13" x14ac:dyDescent="0.3">
      <c r="A464">
        <v>557.49999999997999</v>
      </c>
      <c r="B464" s="4">
        <v>1198</v>
      </c>
      <c r="C464">
        <f t="shared" si="59"/>
        <v>1247.4651129333843</v>
      </c>
      <c r="D464">
        <f t="shared" si="60"/>
        <v>671.61286605067733</v>
      </c>
      <c r="E464">
        <f t="shared" si="61"/>
        <v>-49.465112933384262</v>
      </c>
      <c r="F464">
        <f t="shared" si="58"/>
        <v>1.4301387504928941E-52</v>
      </c>
      <c r="G464">
        <f t="shared" si="58"/>
        <v>5.7861663061818904E-14</v>
      </c>
      <c r="H464">
        <f t="shared" si="58"/>
        <v>4.49693367299458E-10</v>
      </c>
      <c r="I464">
        <f t="shared" si="58"/>
        <v>0</v>
      </c>
      <c r="J464">
        <f t="shared" si="58"/>
        <v>0</v>
      </c>
      <c r="K464">
        <f t="shared" si="62"/>
        <v>4.497512289625198E-10</v>
      </c>
      <c r="L464">
        <f t="shared" si="63"/>
        <v>-49.465112933834014</v>
      </c>
      <c r="M464">
        <f t="shared" si="64"/>
        <v>2446.797397556953</v>
      </c>
    </row>
    <row r="465" spans="1:13" x14ac:dyDescent="0.3">
      <c r="A465">
        <v>557.54999999997904</v>
      </c>
      <c r="B465" s="4">
        <v>1245</v>
      </c>
      <c r="C465">
        <f t="shared" si="59"/>
        <v>1246.7775663410157</v>
      </c>
      <c r="D465">
        <f t="shared" si="60"/>
        <v>671.56286605067828</v>
      </c>
      <c r="E465">
        <f t="shared" si="61"/>
        <v>-1.7775663410156994</v>
      </c>
      <c r="F465">
        <f t="shared" si="58"/>
        <v>6.4643080817701518E-53</v>
      </c>
      <c r="G465">
        <f t="shared" si="58"/>
        <v>3.5806507384436821E-14</v>
      </c>
      <c r="H465">
        <f t="shared" si="58"/>
        <v>2.8322409440352665E-10</v>
      </c>
      <c r="I465">
        <f t="shared" si="58"/>
        <v>0</v>
      </c>
      <c r="J465">
        <f t="shared" si="58"/>
        <v>0</v>
      </c>
      <c r="K465">
        <f t="shared" si="62"/>
        <v>2.8325990091091107E-10</v>
      </c>
      <c r="L465">
        <f t="shared" si="63"/>
        <v>-1.7775663412989593</v>
      </c>
      <c r="M465">
        <f t="shared" si="64"/>
        <v>3.1597420977189681</v>
      </c>
    </row>
    <row r="466" spans="1:13" x14ac:dyDescent="0.3">
      <c r="A466">
        <v>557.59999999997899</v>
      </c>
      <c r="B466" s="4">
        <v>1265</v>
      </c>
      <c r="C466">
        <f t="shared" si="59"/>
        <v>1246.0900197486353</v>
      </c>
      <c r="D466">
        <f t="shared" si="60"/>
        <v>671.51286605067833</v>
      </c>
      <c r="E466">
        <f t="shared" si="61"/>
        <v>18.909980251364686</v>
      </c>
      <c r="F466">
        <f t="shared" si="58"/>
        <v>2.9147565190679698E-53</v>
      </c>
      <c r="G466">
        <f t="shared" si="58"/>
        <v>2.2089548265210076E-14</v>
      </c>
      <c r="H466">
        <f t="shared" si="58"/>
        <v>1.7769368165345716E-10</v>
      </c>
      <c r="I466">
        <f t="shared" si="58"/>
        <v>0</v>
      </c>
      <c r="J466">
        <f t="shared" si="58"/>
        <v>0</v>
      </c>
      <c r="K466">
        <f t="shared" si="62"/>
        <v>1.7771577120172237E-10</v>
      </c>
      <c r="L466">
        <f t="shared" si="63"/>
        <v>18.909980251186969</v>
      </c>
      <c r="M466">
        <f t="shared" si="64"/>
        <v>357.58735310028118</v>
      </c>
    </row>
    <row r="467" spans="1:13" x14ac:dyDescent="0.3">
      <c r="A467">
        <v>557.64999999997895</v>
      </c>
      <c r="B467" s="4">
        <v>1178</v>
      </c>
      <c r="C467">
        <f t="shared" si="59"/>
        <v>1245.4024731562549</v>
      </c>
      <c r="D467">
        <f t="shared" si="60"/>
        <v>671.46286605067837</v>
      </c>
      <c r="E467">
        <f t="shared" si="61"/>
        <v>-67.402473156254928</v>
      </c>
      <c r="F467">
        <f t="shared" si="58"/>
        <v>1.3110488757608826E-53</v>
      </c>
      <c r="G467">
        <f t="shared" si="58"/>
        <v>1.3585184205132188E-14</v>
      </c>
      <c r="H467">
        <f t="shared" si="58"/>
        <v>1.1105595433428217E-10</v>
      </c>
      <c r="I467">
        <f t="shared" si="58"/>
        <v>0</v>
      </c>
      <c r="J467">
        <f t="shared" si="58"/>
        <v>0</v>
      </c>
      <c r="K467">
        <f t="shared" si="62"/>
        <v>1.1106953951848731E-10</v>
      </c>
      <c r="L467">
        <f t="shared" si="63"/>
        <v>-67.402473156366</v>
      </c>
      <c r="M467">
        <f t="shared" si="64"/>
        <v>4543.0933875946394</v>
      </c>
    </row>
    <row r="468" spans="1:13" x14ac:dyDescent="0.3">
      <c r="A468">
        <v>557.69999999997901</v>
      </c>
      <c r="B468" s="4">
        <v>1227</v>
      </c>
      <c r="C468">
        <f t="shared" si="59"/>
        <v>1244.7149265638727</v>
      </c>
      <c r="D468">
        <f t="shared" si="60"/>
        <v>671.4128660506783</v>
      </c>
      <c r="E468">
        <f t="shared" si="61"/>
        <v>-17.714926563872723</v>
      </c>
      <c r="F468">
        <f t="shared" si="58"/>
        <v>5.8826342431495037E-54</v>
      </c>
      <c r="G468">
        <f t="shared" si="58"/>
        <v>8.3290995380984497E-15</v>
      </c>
      <c r="H468">
        <f t="shared" si="58"/>
        <v>6.9141657319475118E-11</v>
      </c>
      <c r="I468">
        <f t="shared" si="58"/>
        <v>0</v>
      </c>
      <c r="J468">
        <f t="shared" si="58"/>
        <v>0</v>
      </c>
      <c r="K468">
        <f t="shared" si="62"/>
        <v>6.9149986419013218E-11</v>
      </c>
      <c r="L468">
        <f t="shared" si="63"/>
        <v>-17.714926563941873</v>
      </c>
      <c r="M468">
        <f t="shared" si="64"/>
        <v>313.81862316585341</v>
      </c>
    </row>
    <row r="469" spans="1:13" x14ac:dyDescent="0.3">
      <c r="A469">
        <v>557.74999999997897</v>
      </c>
      <c r="B469" s="4">
        <v>1231</v>
      </c>
      <c r="C469">
        <f t="shared" si="59"/>
        <v>1244.0273799714923</v>
      </c>
      <c r="D469">
        <f t="shared" si="60"/>
        <v>671.36286605067835</v>
      </c>
      <c r="E469">
        <f t="shared" si="61"/>
        <v>-13.027379971492337</v>
      </c>
      <c r="F469">
        <f t="shared" si="58"/>
        <v>2.6330625428506828E-54</v>
      </c>
      <c r="G469">
        <f t="shared" si="58"/>
        <v>5.0907807906250296E-15</v>
      </c>
      <c r="H469">
        <f t="shared" si="58"/>
        <v>4.288108802465793E-11</v>
      </c>
      <c r="I469">
        <f t="shared" si="58"/>
        <v>0</v>
      </c>
      <c r="J469">
        <f t="shared" si="58"/>
        <v>0</v>
      </c>
      <c r="K469">
        <f t="shared" si="62"/>
        <v>4.2886178805448553E-11</v>
      </c>
      <c r="L469">
        <f t="shared" si="63"/>
        <v>-13.027379971535224</v>
      </c>
      <c r="M469">
        <f t="shared" si="64"/>
        <v>169.71262892275709</v>
      </c>
    </row>
    <row r="470" spans="1:13" x14ac:dyDescent="0.3">
      <c r="A470">
        <v>557.79999999997904</v>
      </c>
      <c r="B470" s="4">
        <v>1263</v>
      </c>
      <c r="C470">
        <f t="shared" si="59"/>
        <v>1243.339833379111</v>
      </c>
      <c r="D470">
        <f t="shared" si="60"/>
        <v>671.31286605067828</v>
      </c>
      <c r="E470">
        <f t="shared" si="61"/>
        <v>19.660166620888958</v>
      </c>
      <c r="F470">
        <f t="shared" ref="F470:J514" si="65">F$7*EXP(-(($D470-F$8)^2)/(2*F$9^2))</f>
        <v>1.1756738740745241E-54</v>
      </c>
      <c r="G470">
        <f t="shared" si="65"/>
        <v>3.1018769455086709E-15</v>
      </c>
      <c r="H470">
        <f t="shared" si="65"/>
        <v>2.6492313220665044E-11</v>
      </c>
      <c r="I470">
        <f t="shared" si="65"/>
        <v>0</v>
      </c>
      <c r="J470">
        <f t="shared" si="65"/>
        <v>0</v>
      </c>
      <c r="K470">
        <f t="shared" si="62"/>
        <v>2.6495415097610552E-11</v>
      </c>
      <c r="L470">
        <f t="shared" si="63"/>
        <v>19.660166620862462</v>
      </c>
      <c r="M470">
        <f t="shared" si="64"/>
        <v>386.52215156007452</v>
      </c>
    </row>
    <row r="471" spans="1:13" x14ac:dyDescent="0.3">
      <c r="A471">
        <v>557.84999999997899</v>
      </c>
      <c r="B471" s="4">
        <v>1239</v>
      </c>
      <c r="C471">
        <f t="shared" si="59"/>
        <v>1242.6522867867307</v>
      </c>
      <c r="D471">
        <f t="shared" si="60"/>
        <v>671.26286605067833</v>
      </c>
      <c r="E471">
        <f t="shared" si="61"/>
        <v>-3.6522867867306559</v>
      </c>
      <c r="F471">
        <f t="shared" si="65"/>
        <v>5.2365942420532421E-55</v>
      </c>
      <c r="G471">
        <f t="shared" si="65"/>
        <v>1.884163372252519E-15</v>
      </c>
      <c r="H471">
        <f t="shared" si="65"/>
        <v>1.6304295579111217E-11</v>
      </c>
      <c r="I471">
        <f t="shared" si="65"/>
        <v>0</v>
      </c>
      <c r="J471">
        <f t="shared" si="65"/>
        <v>0</v>
      </c>
      <c r="K471">
        <f t="shared" si="62"/>
        <v>1.6306179742483471E-11</v>
      </c>
      <c r="L471">
        <f t="shared" si="63"/>
        <v>-3.6522867867469619</v>
      </c>
      <c r="M471">
        <f t="shared" si="64"/>
        <v>13.339198772646448</v>
      </c>
    </row>
    <row r="472" spans="1:13" x14ac:dyDescent="0.3">
      <c r="A472">
        <v>557.89999999997895</v>
      </c>
      <c r="B472" s="4">
        <v>1294</v>
      </c>
      <c r="C472">
        <f t="shared" si="59"/>
        <v>1241.9647401943503</v>
      </c>
      <c r="D472">
        <f t="shared" si="60"/>
        <v>671.21286605067837</v>
      </c>
      <c r="E472">
        <f t="shared" si="61"/>
        <v>52.03525980564973</v>
      </c>
      <c r="F472">
        <f t="shared" si="65"/>
        <v>2.3267372589860579E-55</v>
      </c>
      <c r="G472">
        <f t="shared" si="65"/>
        <v>1.1409493695780492E-15</v>
      </c>
      <c r="H472">
        <f t="shared" si="65"/>
        <v>9.995678359199763E-12</v>
      </c>
      <c r="I472">
        <f t="shared" si="65"/>
        <v>0</v>
      </c>
      <c r="J472">
        <f t="shared" si="65"/>
        <v>0</v>
      </c>
      <c r="K472">
        <f t="shared" si="62"/>
        <v>9.9968193085693409E-12</v>
      </c>
      <c r="L472">
        <f t="shared" si="63"/>
        <v>52.035259805639733</v>
      </c>
      <c r="M472">
        <f t="shared" si="64"/>
        <v>2707.6682630404262</v>
      </c>
    </row>
    <row r="473" spans="1:13" x14ac:dyDescent="0.3">
      <c r="A473">
        <v>557.94999999997901</v>
      </c>
      <c r="B473" s="4">
        <v>1244</v>
      </c>
      <c r="C473">
        <f t="shared" si="59"/>
        <v>1241.2771936019681</v>
      </c>
      <c r="D473">
        <f t="shared" si="60"/>
        <v>671.1628660506783</v>
      </c>
      <c r="E473">
        <f t="shared" si="61"/>
        <v>2.7228063980319348</v>
      </c>
      <c r="F473">
        <f t="shared" si="65"/>
        <v>1.0312931404482499E-55</v>
      </c>
      <c r="G473">
        <f t="shared" si="65"/>
        <v>6.8876015052880349E-16</v>
      </c>
      <c r="H473">
        <f t="shared" si="65"/>
        <v>6.1045067728839467E-12</v>
      </c>
      <c r="I473">
        <f t="shared" si="65"/>
        <v>0</v>
      </c>
      <c r="J473">
        <f t="shared" si="65"/>
        <v>0</v>
      </c>
      <c r="K473">
        <f t="shared" si="62"/>
        <v>6.1051955330344757E-12</v>
      </c>
      <c r="L473">
        <f t="shared" si="63"/>
        <v>2.7228063980258295</v>
      </c>
      <c r="M473">
        <f t="shared" si="64"/>
        <v>7.4136746811303915</v>
      </c>
    </row>
    <row r="474" spans="1:13" x14ac:dyDescent="0.3">
      <c r="A474">
        <v>557.99999999997897</v>
      </c>
      <c r="B474" s="4">
        <v>1269</v>
      </c>
      <c r="C474">
        <f t="shared" si="59"/>
        <v>1240.5896470095877</v>
      </c>
      <c r="D474">
        <f t="shared" si="60"/>
        <v>671.11286605067835</v>
      </c>
      <c r="E474">
        <f t="shared" si="61"/>
        <v>28.410352990412321</v>
      </c>
      <c r="F474">
        <f t="shared" si="65"/>
        <v>4.5598785733508215E-56</v>
      </c>
      <c r="G474">
        <f t="shared" si="65"/>
        <v>4.1449898898963885E-16</v>
      </c>
      <c r="H474">
        <f t="shared" si="65"/>
        <v>3.7137867369660208E-12</v>
      </c>
      <c r="I474">
        <f t="shared" si="65"/>
        <v>0</v>
      </c>
      <c r="J474">
        <f t="shared" si="65"/>
        <v>0</v>
      </c>
      <c r="K474">
        <f t="shared" si="62"/>
        <v>3.7142012359550108E-12</v>
      </c>
      <c r="L474">
        <f t="shared" si="63"/>
        <v>28.410352990408608</v>
      </c>
      <c r="M474">
        <f t="shared" si="64"/>
        <v>807.14815703961938</v>
      </c>
    </row>
    <row r="475" spans="1:13" x14ac:dyDescent="0.3">
      <c r="A475">
        <v>558.04999999997904</v>
      </c>
      <c r="B475" s="4">
        <v>1303</v>
      </c>
      <c r="C475">
        <f t="shared" si="59"/>
        <v>1239.9021004172055</v>
      </c>
      <c r="D475">
        <f t="shared" si="60"/>
        <v>671.06286605067828</v>
      </c>
      <c r="E475">
        <f t="shared" si="61"/>
        <v>63.097899582794525</v>
      </c>
      <c r="F475">
        <f t="shared" si="65"/>
        <v>2.0112256108632073E-56</v>
      </c>
      <c r="G475">
        <f t="shared" si="65"/>
        <v>2.4867536420904257E-16</v>
      </c>
      <c r="H475">
        <f t="shared" si="65"/>
        <v>2.2506678948765258E-12</v>
      </c>
      <c r="I475">
        <f t="shared" si="65"/>
        <v>0</v>
      </c>
      <c r="J475">
        <f t="shared" si="65"/>
        <v>0</v>
      </c>
      <c r="K475">
        <f t="shared" si="62"/>
        <v>2.2509165702407347E-12</v>
      </c>
      <c r="L475">
        <f t="shared" si="63"/>
        <v>63.097899582792273</v>
      </c>
      <c r="M475">
        <f t="shared" si="64"/>
        <v>3981.3449317601371</v>
      </c>
    </row>
    <row r="476" spans="1:13" x14ac:dyDescent="0.3">
      <c r="A476">
        <v>558.09999999997899</v>
      </c>
      <c r="B476" s="4">
        <v>1271</v>
      </c>
      <c r="C476">
        <f t="shared" si="59"/>
        <v>1239.2145538248251</v>
      </c>
      <c r="D476">
        <f t="shared" si="60"/>
        <v>671.01286605067833</v>
      </c>
      <c r="E476">
        <f t="shared" si="61"/>
        <v>31.785446175174911</v>
      </c>
      <c r="F476">
        <f t="shared" si="65"/>
        <v>8.849213385397304E-57</v>
      </c>
      <c r="G476">
        <f t="shared" si="65"/>
        <v>1.4872907384356607E-16</v>
      </c>
      <c r="H476">
        <f t="shared" si="65"/>
        <v>1.3587324416494633E-12</v>
      </c>
      <c r="I476">
        <f t="shared" si="65"/>
        <v>0</v>
      </c>
      <c r="J476">
        <f t="shared" si="65"/>
        <v>0</v>
      </c>
      <c r="K476">
        <f t="shared" si="62"/>
        <v>1.3588811707233068E-12</v>
      </c>
      <c r="L476">
        <f t="shared" si="63"/>
        <v>31.785446175173554</v>
      </c>
      <c r="M476">
        <f t="shared" si="64"/>
        <v>1010.3145885548552</v>
      </c>
    </row>
    <row r="477" spans="1:13" x14ac:dyDescent="0.3">
      <c r="A477">
        <v>558.14999999997895</v>
      </c>
      <c r="B477" s="4">
        <v>1237</v>
      </c>
      <c r="C477">
        <f t="shared" si="59"/>
        <v>1238.5270072324447</v>
      </c>
      <c r="D477">
        <f t="shared" si="60"/>
        <v>670.96286605067837</v>
      </c>
      <c r="E477">
        <f t="shared" si="61"/>
        <v>-1.5270072324447028</v>
      </c>
      <c r="F477">
        <f t="shared" si="65"/>
        <v>3.8840508636913781E-57</v>
      </c>
      <c r="G477">
        <f t="shared" si="65"/>
        <v>8.8677370789192423E-17</v>
      </c>
      <c r="H477">
        <f t="shared" si="65"/>
        <v>8.171175680858432E-13</v>
      </c>
      <c r="I477">
        <f t="shared" si="65"/>
        <v>0</v>
      </c>
      <c r="J477">
        <f t="shared" si="65"/>
        <v>0</v>
      </c>
      <c r="K477">
        <f t="shared" si="62"/>
        <v>8.172062454566324E-13</v>
      </c>
      <c r="L477">
        <f t="shared" si="63"/>
        <v>-1.5270072324455199</v>
      </c>
      <c r="M477">
        <f t="shared" si="64"/>
        <v>2.3317510879409262</v>
      </c>
    </row>
    <row r="478" spans="1:13" x14ac:dyDescent="0.3">
      <c r="A478">
        <v>558.19999999997901</v>
      </c>
      <c r="B478" s="4">
        <v>1263</v>
      </c>
      <c r="C478">
        <f t="shared" si="59"/>
        <v>1237.8394606400625</v>
      </c>
      <c r="D478">
        <f t="shared" si="60"/>
        <v>670.9128660506783</v>
      </c>
      <c r="E478">
        <f t="shared" si="61"/>
        <v>25.160539359937502</v>
      </c>
      <c r="F478">
        <f t="shared" si="65"/>
        <v>1.7005974114328376E-57</v>
      </c>
      <c r="G478">
        <f t="shared" si="65"/>
        <v>5.2708853114026157E-17</v>
      </c>
      <c r="H478">
        <f t="shared" si="65"/>
        <v>4.8951186741320956E-13</v>
      </c>
      <c r="I478">
        <f t="shared" si="65"/>
        <v>0</v>
      </c>
      <c r="J478">
        <f t="shared" si="65"/>
        <v>0</v>
      </c>
      <c r="K478">
        <f t="shared" si="62"/>
        <v>4.8956457626632355E-13</v>
      </c>
      <c r="L478">
        <f t="shared" si="63"/>
        <v>25.160539359937012</v>
      </c>
      <c r="M478">
        <f t="shared" si="64"/>
        <v>633.05274088293959</v>
      </c>
    </row>
    <row r="479" spans="1:13" x14ac:dyDescent="0.3">
      <c r="A479">
        <v>558.24999999997897</v>
      </c>
      <c r="B479" s="4">
        <v>1289</v>
      </c>
      <c r="C479">
        <f t="shared" si="59"/>
        <v>1237.1519140476821</v>
      </c>
      <c r="D479">
        <f t="shared" si="60"/>
        <v>670.86286605067835</v>
      </c>
      <c r="E479">
        <f t="shared" si="61"/>
        <v>51.848085952317888</v>
      </c>
      <c r="F479">
        <f t="shared" si="65"/>
        <v>7.427702194451748E-58</v>
      </c>
      <c r="G479">
        <f t="shared" si="65"/>
        <v>3.1232600686711656E-17</v>
      </c>
      <c r="H479">
        <f t="shared" si="65"/>
        <v>2.9212584128190809E-13</v>
      </c>
      <c r="I479">
        <f t="shared" si="65"/>
        <v>0</v>
      </c>
      <c r="J479">
        <f t="shared" si="65"/>
        <v>0</v>
      </c>
      <c r="K479">
        <f t="shared" si="62"/>
        <v>2.9215707388259478E-13</v>
      </c>
      <c r="L479">
        <f t="shared" si="63"/>
        <v>51.848085952317597</v>
      </c>
      <c r="M479">
        <f t="shared" si="64"/>
        <v>2688.2240169189131</v>
      </c>
    </row>
    <row r="480" spans="1:13" x14ac:dyDescent="0.3">
      <c r="A480">
        <v>558.29999999997904</v>
      </c>
      <c r="B480" s="4">
        <v>1302</v>
      </c>
      <c r="C480">
        <f t="shared" si="59"/>
        <v>1236.4643674552999</v>
      </c>
      <c r="D480">
        <f t="shared" si="60"/>
        <v>670.81286605067828</v>
      </c>
      <c r="E480">
        <f t="shared" si="61"/>
        <v>65.535632544700093</v>
      </c>
      <c r="F480">
        <f t="shared" si="65"/>
        <v>3.2362630605334928E-58</v>
      </c>
      <c r="G480">
        <f t="shared" si="65"/>
        <v>1.8449583000949861E-17</v>
      </c>
      <c r="H480">
        <f t="shared" si="65"/>
        <v>1.736620011570818E-13</v>
      </c>
      <c r="I480">
        <f t="shared" si="65"/>
        <v>0</v>
      </c>
      <c r="J480">
        <f t="shared" si="65"/>
        <v>0</v>
      </c>
      <c r="K480">
        <f t="shared" si="62"/>
        <v>1.7368045074008275E-13</v>
      </c>
      <c r="L480">
        <f t="shared" si="63"/>
        <v>65.535632544699922</v>
      </c>
      <c r="M480">
        <f t="shared" si="64"/>
        <v>4294.9191330339318</v>
      </c>
    </row>
    <row r="481" spans="1:13" x14ac:dyDescent="0.3">
      <c r="A481">
        <v>558.34999999997899</v>
      </c>
      <c r="B481" s="4">
        <v>1277</v>
      </c>
      <c r="C481">
        <f t="shared" si="59"/>
        <v>1235.7768208629195</v>
      </c>
      <c r="D481">
        <f t="shared" si="60"/>
        <v>670.76286605067833</v>
      </c>
      <c r="E481">
        <f t="shared" si="61"/>
        <v>41.223179137080479</v>
      </c>
      <c r="F481">
        <f t="shared" si="65"/>
        <v>1.4065964385889412E-58</v>
      </c>
      <c r="G481">
        <f t="shared" si="65"/>
        <v>1.0864726153129926E-17</v>
      </c>
      <c r="H481">
        <f t="shared" si="65"/>
        <v>1.0284133374214959E-13</v>
      </c>
      <c r="I481">
        <f t="shared" si="65"/>
        <v>0</v>
      </c>
      <c r="J481">
        <f t="shared" si="65"/>
        <v>0</v>
      </c>
      <c r="K481">
        <f t="shared" si="62"/>
        <v>1.0285219846830271E-13</v>
      </c>
      <c r="L481">
        <f t="shared" si="63"/>
        <v>41.223179137080379</v>
      </c>
      <c r="M481">
        <f t="shared" si="64"/>
        <v>1699.3504981678191</v>
      </c>
    </row>
    <row r="482" spans="1:13" x14ac:dyDescent="0.3">
      <c r="A482">
        <v>558.39999999997895</v>
      </c>
      <c r="B482" s="4">
        <v>1321</v>
      </c>
      <c r="C482">
        <f t="shared" si="59"/>
        <v>1235.0892742705391</v>
      </c>
      <c r="D482">
        <f t="shared" si="60"/>
        <v>670.71286605067837</v>
      </c>
      <c r="E482">
        <f t="shared" si="61"/>
        <v>85.910725729460864</v>
      </c>
      <c r="F482">
        <f t="shared" si="65"/>
        <v>6.0986200174583914E-59</v>
      </c>
      <c r="G482">
        <f t="shared" si="65"/>
        <v>6.3782984668864458E-18</v>
      </c>
      <c r="H482">
        <f t="shared" si="65"/>
        <v>6.0667859663822219E-14</v>
      </c>
      <c r="I482">
        <f t="shared" si="65"/>
        <v>0</v>
      </c>
      <c r="J482">
        <f t="shared" si="65"/>
        <v>0</v>
      </c>
      <c r="K482">
        <f t="shared" si="62"/>
        <v>6.0674237962289106E-14</v>
      </c>
      <c r="L482">
        <f t="shared" si="63"/>
        <v>85.910725729460808</v>
      </c>
      <c r="M482">
        <f t="shared" si="64"/>
        <v>7380.6527953626392</v>
      </c>
    </row>
    <row r="483" spans="1:13" x14ac:dyDescent="0.3">
      <c r="A483">
        <v>558.44999999997901</v>
      </c>
      <c r="B483" s="4">
        <v>1341</v>
      </c>
      <c r="C483">
        <f t="shared" si="59"/>
        <v>1234.4017276781569</v>
      </c>
      <c r="D483">
        <f t="shared" si="60"/>
        <v>670.6628660506783</v>
      </c>
      <c r="E483">
        <f t="shared" si="61"/>
        <v>106.59827232184307</v>
      </c>
      <c r="F483">
        <f t="shared" si="65"/>
        <v>2.6377279450358871E-59</v>
      </c>
      <c r="G483">
        <f t="shared" si="65"/>
        <v>3.7328858968623457E-18</v>
      </c>
      <c r="H483">
        <f t="shared" si="65"/>
        <v>3.5651492906993603E-14</v>
      </c>
      <c r="I483">
        <f t="shared" si="65"/>
        <v>0</v>
      </c>
      <c r="J483">
        <f t="shared" si="65"/>
        <v>0</v>
      </c>
      <c r="K483">
        <f t="shared" si="62"/>
        <v>3.5655225792890468E-14</v>
      </c>
      <c r="L483">
        <f t="shared" si="63"/>
        <v>106.59827232184303</v>
      </c>
      <c r="M483">
        <f t="shared" si="64"/>
        <v>11363.191662001806</v>
      </c>
    </row>
    <row r="484" spans="1:13" x14ac:dyDescent="0.3">
      <c r="A484">
        <v>558.49999999997897</v>
      </c>
      <c r="B484" s="4">
        <v>1304</v>
      </c>
      <c r="C484">
        <f t="shared" si="59"/>
        <v>1233.7141810857765</v>
      </c>
      <c r="D484">
        <f t="shared" si="60"/>
        <v>670.61286605067835</v>
      </c>
      <c r="E484">
        <f t="shared" si="61"/>
        <v>70.285818914223455</v>
      </c>
      <c r="F484">
        <f t="shared" si="65"/>
        <v>1.1380590325627496E-59</v>
      </c>
      <c r="G484">
        <f t="shared" si="65"/>
        <v>2.1779024128732224E-18</v>
      </c>
      <c r="H484">
        <f t="shared" si="65"/>
        <v>2.0870114985411581E-14</v>
      </c>
      <c r="I484">
        <f t="shared" si="65"/>
        <v>0</v>
      </c>
      <c r="J484">
        <f t="shared" si="65"/>
        <v>0</v>
      </c>
      <c r="K484">
        <f t="shared" si="62"/>
        <v>2.0872292887824453E-14</v>
      </c>
      <c r="L484">
        <f t="shared" si="63"/>
        <v>70.285818914223441</v>
      </c>
      <c r="M484">
        <f t="shared" si="64"/>
        <v>4940.0963404430095</v>
      </c>
    </row>
    <row r="485" spans="1:13" x14ac:dyDescent="0.3">
      <c r="A485">
        <v>558.54999999997904</v>
      </c>
      <c r="B485" s="4">
        <v>1273</v>
      </c>
      <c r="C485">
        <f t="shared" si="59"/>
        <v>1233.0266344933952</v>
      </c>
      <c r="D485">
        <f t="shared" si="60"/>
        <v>670.56286605067828</v>
      </c>
      <c r="E485">
        <f t="shared" si="61"/>
        <v>39.97336550660475</v>
      </c>
      <c r="F485">
        <f t="shared" si="65"/>
        <v>4.8981935687134927E-60</v>
      </c>
      <c r="G485">
        <f t="shared" si="65"/>
        <v>1.2667354973581969E-18</v>
      </c>
      <c r="H485">
        <f t="shared" si="65"/>
        <v>1.2170265062560413E-14</v>
      </c>
      <c r="I485">
        <f t="shared" si="65"/>
        <v>0</v>
      </c>
      <c r="J485">
        <f t="shared" si="65"/>
        <v>0</v>
      </c>
      <c r="K485">
        <f t="shared" si="62"/>
        <v>1.2171531798057771E-14</v>
      </c>
      <c r="L485">
        <f t="shared" si="63"/>
        <v>39.973365506604736</v>
      </c>
      <c r="M485">
        <f t="shared" si="64"/>
        <v>1597.8699499246172</v>
      </c>
    </row>
    <row r="486" spans="1:13" x14ac:dyDescent="0.3">
      <c r="A486">
        <v>558.59999999997899</v>
      </c>
      <c r="B486" s="4">
        <v>1264</v>
      </c>
      <c r="C486">
        <f t="shared" si="59"/>
        <v>1232.3390879010149</v>
      </c>
      <c r="D486">
        <f t="shared" si="60"/>
        <v>670.51286605067833</v>
      </c>
      <c r="E486">
        <f t="shared" si="61"/>
        <v>31.660912098985136</v>
      </c>
      <c r="F486">
        <f t="shared" si="65"/>
        <v>2.1030202838925006E-60</v>
      </c>
      <c r="G486">
        <f t="shared" si="65"/>
        <v>7.3449237122735629E-19</v>
      </c>
      <c r="H486">
        <f t="shared" si="65"/>
        <v>7.0697377863264136E-15</v>
      </c>
      <c r="I486">
        <f t="shared" si="65"/>
        <v>0</v>
      </c>
      <c r="J486">
        <f t="shared" si="65"/>
        <v>0</v>
      </c>
      <c r="K486">
        <f t="shared" si="62"/>
        <v>7.0704722786976406E-15</v>
      </c>
      <c r="L486">
        <f t="shared" si="63"/>
        <v>31.660912098985129</v>
      </c>
      <c r="M486">
        <f t="shared" si="64"/>
        <v>1002.4133549396629</v>
      </c>
    </row>
    <row r="487" spans="1:13" x14ac:dyDescent="0.3">
      <c r="A487">
        <v>558.64999999997804</v>
      </c>
      <c r="B487" s="4">
        <v>1307</v>
      </c>
      <c r="C487">
        <f t="shared" si="59"/>
        <v>1231.6515413086463</v>
      </c>
      <c r="D487">
        <f t="shared" si="60"/>
        <v>670.46286605067928</v>
      </c>
      <c r="E487">
        <f t="shared" si="61"/>
        <v>75.348458691353699</v>
      </c>
      <c r="F487">
        <f t="shared" si="65"/>
        <v>9.0071489238154355E-61</v>
      </c>
      <c r="G487">
        <f t="shared" si="65"/>
        <v>4.2456331115713209E-19</v>
      </c>
      <c r="H487">
        <f t="shared" si="65"/>
        <v>4.0910487015221074E-15</v>
      </c>
      <c r="I487">
        <f t="shared" si="65"/>
        <v>0</v>
      </c>
      <c r="J487">
        <f t="shared" si="65"/>
        <v>0</v>
      </c>
      <c r="K487">
        <f t="shared" si="62"/>
        <v>4.0914732648332644E-15</v>
      </c>
      <c r="L487">
        <f t="shared" si="63"/>
        <v>75.348458691353699</v>
      </c>
      <c r="M487">
        <f t="shared" si="64"/>
        <v>5677.3902271626348</v>
      </c>
    </row>
    <row r="488" spans="1:13" x14ac:dyDescent="0.3">
      <c r="A488">
        <v>558.69999999997799</v>
      </c>
      <c r="B488" s="4">
        <v>1252</v>
      </c>
      <c r="C488">
        <f t="shared" si="59"/>
        <v>1230.9639947162659</v>
      </c>
      <c r="D488">
        <f t="shared" si="60"/>
        <v>670.41286605067933</v>
      </c>
      <c r="E488">
        <f t="shared" si="61"/>
        <v>21.036005283734085</v>
      </c>
      <c r="F488">
        <f t="shared" si="65"/>
        <v>3.8482882024743553E-61</v>
      </c>
      <c r="G488">
        <f t="shared" si="65"/>
        <v>2.4465351387523947E-19</v>
      </c>
      <c r="H488">
        <f t="shared" si="65"/>
        <v>2.3582729351694925E-15</v>
      </c>
      <c r="I488">
        <f t="shared" si="65"/>
        <v>0</v>
      </c>
      <c r="J488">
        <f t="shared" si="65"/>
        <v>0</v>
      </c>
      <c r="K488">
        <f t="shared" si="62"/>
        <v>2.3585175886833678E-15</v>
      </c>
      <c r="L488">
        <f t="shared" si="63"/>
        <v>21.036005283734081</v>
      </c>
      <c r="M488">
        <f t="shared" si="64"/>
        <v>442.51351829728816</v>
      </c>
    </row>
    <row r="489" spans="1:13" x14ac:dyDescent="0.3">
      <c r="A489">
        <v>558.74999999997794</v>
      </c>
      <c r="B489" s="4">
        <v>1293</v>
      </c>
      <c r="C489">
        <f t="shared" si="59"/>
        <v>1230.2764481238855</v>
      </c>
      <c r="D489">
        <f t="shared" si="60"/>
        <v>670.36286605067937</v>
      </c>
      <c r="E489">
        <f t="shared" si="61"/>
        <v>62.72355187611447</v>
      </c>
      <c r="F489">
        <f t="shared" si="65"/>
        <v>1.6401523835028481E-61</v>
      </c>
      <c r="G489">
        <f t="shared" si="65"/>
        <v>1.4054463682673449E-19</v>
      </c>
      <c r="H489">
        <f t="shared" si="65"/>
        <v>1.3541960981155422E-15</v>
      </c>
      <c r="I489">
        <f t="shared" si="65"/>
        <v>0</v>
      </c>
      <c r="J489">
        <f t="shared" si="65"/>
        <v>0</v>
      </c>
      <c r="K489">
        <f t="shared" si="62"/>
        <v>1.3543366427523689E-15</v>
      </c>
      <c r="L489">
        <f t="shared" si="63"/>
        <v>62.72355187611447</v>
      </c>
      <c r="M489">
        <f t="shared" si="64"/>
        <v>3934.2439599556233</v>
      </c>
    </row>
    <row r="490" spans="1:13" x14ac:dyDescent="0.3">
      <c r="A490">
        <v>558.79999999997801</v>
      </c>
      <c r="B490" s="4">
        <v>1229</v>
      </c>
      <c r="C490">
        <f t="shared" si="59"/>
        <v>1229.5889015315033</v>
      </c>
      <c r="D490">
        <f t="shared" si="60"/>
        <v>670.3128660506793</v>
      </c>
      <c r="E490">
        <f t="shared" si="61"/>
        <v>-0.5889015315033248</v>
      </c>
      <c r="F490">
        <f t="shared" si="65"/>
        <v>6.9732811182734483E-62</v>
      </c>
      <c r="G490">
        <f t="shared" si="65"/>
        <v>8.0487960198091851E-20</v>
      </c>
      <c r="H490">
        <f t="shared" si="65"/>
        <v>7.7463501391131694E-16</v>
      </c>
      <c r="I490">
        <f t="shared" si="65"/>
        <v>0</v>
      </c>
      <c r="J490">
        <f t="shared" si="65"/>
        <v>0</v>
      </c>
      <c r="K490">
        <f t="shared" si="62"/>
        <v>7.7471550187151503E-16</v>
      </c>
      <c r="L490">
        <f t="shared" si="63"/>
        <v>-0.58890153150332558</v>
      </c>
      <c r="M490">
        <f t="shared" si="64"/>
        <v>0.34680501380696238</v>
      </c>
    </row>
    <row r="491" spans="1:13" x14ac:dyDescent="0.3">
      <c r="A491">
        <v>558.84999999997797</v>
      </c>
      <c r="B491" s="4">
        <v>1236</v>
      </c>
      <c r="C491">
        <f t="shared" ref="C491:C514" si="66">$U$14*A491+$V$14</f>
        <v>1228.9013549391229</v>
      </c>
      <c r="D491">
        <f t="shared" si="60"/>
        <v>670.26286605067935</v>
      </c>
      <c r="E491">
        <f t="shared" si="61"/>
        <v>7.098645060877061</v>
      </c>
      <c r="F491">
        <f t="shared" si="65"/>
        <v>2.9575119749774094E-62</v>
      </c>
      <c r="G491">
        <f t="shared" si="65"/>
        <v>4.5951679442951255E-20</v>
      </c>
      <c r="H491">
        <f t="shared" si="65"/>
        <v>4.4140857201636818E-16</v>
      </c>
      <c r="I491">
        <f t="shared" si="65"/>
        <v>0</v>
      </c>
      <c r="J491">
        <f t="shared" si="65"/>
        <v>0</v>
      </c>
      <c r="K491">
        <f t="shared" si="62"/>
        <v>4.4145452369581115E-16</v>
      </c>
      <c r="L491">
        <f t="shared" si="63"/>
        <v>7.098645060877061</v>
      </c>
      <c r="M491">
        <f t="shared" si="64"/>
        <v>50.390761700314293</v>
      </c>
    </row>
    <row r="492" spans="1:13" x14ac:dyDescent="0.3">
      <c r="A492">
        <v>558.89999999997804</v>
      </c>
      <c r="B492" s="4">
        <v>1277</v>
      </c>
      <c r="C492">
        <f t="shared" si="66"/>
        <v>1228.2138083467416</v>
      </c>
      <c r="D492">
        <f t="shared" si="60"/>
        <v>670.21286605067928</v>
      </c>
      <c r="E492">
        <f t="shared" si="61"/>
        <v>48.786191653258356</v>
      </c>
      <c r="F492">
        <f t="shared" si="65"/>
        <v>1.2512734051455675E-62</v>
      </c>
      <c r="G492">
        <f t="shared" si="65"/>
        <v>2.6153250873619665E-20</v>
      </c>
      <c r="H492">
        <f t="shared" si="65"/>
        <v>2.505604244808958E-16</v>
      </c>
      <c r="I492">
        <f t="shared" si="65"/>
        <v>0</v>
      </c>
      <c r="J492">
        <f t="shared" si="65"/>
        <v>0</v>
      </c>
      <c r="K492">
        <f t="shared" si="62"/>
        <v>2.5058657773176942E-16</v>
      </c>
      <c r="L492">
        <f t="shared" si="63"/>
        <v>48.786191653258356</v>
      </c>
      <c r="M492">
        <f t="shared" si="64"/>
        <v>2380.0924960284551</v>
      </c>
    </row>
    <row r="493" spans="1:13" x14ac:dyDescent="0.3">
      <c r="A493">
        <v>558.94999999997799</v>
      </c>
      <c r="B493" s="4">
        <v>1245</v>
      </c>
      <c r="C493">
        <f t="shared" si="66"/>
        <v>1227.5262617543613</v>
      </c>
      <c r="D493">
        <f t="shared" si="60"/>
        <v>670.16286605067933</v>
      </c>
      <c r="E493">
        <f t="shared" si="61"/>
        <v>17.473738245638742</v>
      </c>
      <c r="F493">
        <f t="shared" si="65"/>
        <v>5.2809770538785782E-63</v>
      </c>
      <c r="G493">
        <f t="shared" si="65"/>
        <v>1.4838971294189801E-20</v>
      </c>
      <c r="H493">
        <f t="shared" si="65"/>
        <v>1.4168121205661818E-16</v>
      </c>
      <c r="I493">
        <f t="shared" si="65"/>
        <v>0</v>
      </c>
      <c r="J493">
        <f t="shared" si="65"/>
        <v>0</v>
      </c>
      <c r="K493">
        <f t="shared" si="62"/>
        <v>1.4169605102791237E-16</v>
      </c>
      <c r="L493">
        <f t="shared" si="63"/>
        <v>17.473738245638742</v>
      </c>
      <c r="M493">
        <f t="shared" si="64"/>
        <v>305.33152827709813</v>
      </c>
    </row>
    <row r="494" spans="1:13" x14ac:dyDescent="0.3">
      <c r="A494">
        <v>558.99999999997794</v>
      </c>
      <c r="B494" s="4">
        <v>1259</v>
      </c>
      <c r="C494">
        <f t="shared" si="66"/>
        <v>1226.83871516198</v>
      </c>
      <c r="D494">
        <f t="shared" si="60"/>
        <v>670.11286605067937</v>
      </c>
      <c r="E494">
        <f t="shared" si="61"/>
        <v>32.161284838020038</v>
      </c>
      <c r="F494">
        <f t="shared" si="65"/>
        <v>2.2233749634802576E-63</v>
      </c>
      <c r="G494">
        <f t="shared" si="65"/>
        <v>8.3933577296830814E-21</v>
      </c>
      <c r="H494">
        <f t="shared" si="65"/>
        <v>7.9806841821144489E-17</v>
      </c>
      <c r="I494">
        <f t="shared" si="65"/>
        <v>0</v>
      </c>
      <c r="J494">
        <f t="shared" si="65"/>
        <v>0</v>
      </c>
      <c r="K494">
        <f t="shared" si="62"/>
        <v>7.9815235178874177E-17</v>
      </c>
      <c r="L494">
        <f t="shared" si="63"/>
        <v>32.161284838020038</v>
      </c>
      <c r="M494">
        <f t="shared" si="64"/>
        <v>1034.3482424322576</v>
      </c>
    </row>
    <row r="495" spans="1:13" x14ac:dyDescent="0.3">
      <c r="A495">
        <v>559.04999999997801</v>
      </c>
      <c r="B495" s="4">
        <v>1303</v>
      </c>
      <c r="C495">
        <f t="shared" si="66"/>
        <v>1226.1511685695987</v>
      </c>
      <c r="D495">
        <f t="shared" si="60"/>
        <v>670.0628660506793</v>
      </c>
      <c r="E495">
        <f t="shared" si="61"/>
        <v>76.848831430401333</v>
      </c>
      <c r="F495">
        <f t="shared" si="65"/>
        <v>9.3378631632513267E-64</v>
      </c>
      <c r="G495">
        <f t="shared" si="65"/>
        <v>4.7328364368302644E-21</v>
      </c>
      <c r="H495">
        <f t="shared" si="65"/>
        <v>4.478123435267564E-17</v>
      </c>
      <c r="I495">
        <f t="shared" si="65"/>
        <v>0</v>
      </c>
      <c r="J495">
        <f t="shared" si="65"/>
        <v>0</v>
      </c>
      <c r="K495">
        <f t="shared" si="62"/>
        <v>4.478596718911247E-17</v>
      </c>
      <c r="L495">
        <f t="shared" si="63"/>
        <v>76.848831430401333</v>
      </c>
      <c r="M495">
        <f t="shared" si="64"/>
        <v>5905.7428922182398</v>
      </c>
    </row>
    <row r="496" spans="1:13" x14ac:dyDescent="0.3">
      <c r="A496">
        <v>559.09999999997797</v>
      </c>
      <c r="B496" s="4">
        <v>1276</v>
      </c>
      <c r="C496">
        <f t="shared" si="66"/>
        <v>1225.4636219772183</v>
      </c>
      <c r="D496">
        <f t="shared" si="60"/>
        <v>670.01286605067935</v>
      </c>
      <c r="E496">
        <f t="shared" si="61"/>
        <v>50.536378022781719</v>
      </c>
      <c r="F496">
        <f t="shared" si="65"/>
        <v>3.9121785192932946E-64</v>
      </c>
      <c r="G496">
        <f t="shared" si="65"/>
        <v>2.6604866380296225E-21</v>
      </c>
      <c r="H496">
        <f t="shared" si="65"/>
        <v>2.5031107753623638E-17</v>
      </c>
      <c r="I496">
        <f t="shared" si="65"/>
        <v>0</v>
      </c>
      <c r="J496">
        <f t="shared" si="65"/>
        <v>0</v>
      </c>
      <c r="K496">
        <f t="shared" si="62"/>
        <v>2.5033768240261668E-17</v>
      </c>
      <c r="L496">
        <f t="shared" si="63"/>
        <v>50.536378022781719</v>
      </c>
      <c r="M496">
        <f t="shared" si="64"/>
        <v>2553.925503661495</v>
      </c>
    </row>
    <row r="497" spans="1:13" x14ac:dyDescent="0.3">
      <c r="A497">
        <v>559.14999999997804</v>
      </c>
      <c r="B497" s="4">
        <v>1290</v>
      </c>
      <c r="C497">
        <f t="shared" si="66"/>
        <v>1224.7760753848361</v>
      </c>
      <c r="D497">
        <f t="shared" si="60"/>
        <v>669.96286605067928</v>
      </c>
      <c r="E497">
        <f t="shared" si="61"/>
        <v>65.223924615163924</v>
      </c>
      <c r="F497">
        <f t="shared" si="65"/>
        <v>1.6350317365695715E-64</v>
      </c>
      <c r="G497">
        <f t="shared" si="65"/>
        <v>1.4909205198552981E-21</v>
      </c>
      <c r="H497">
        <f t="shared" si="65"/>
        <v>1.3937733403966715E-17</v>
      </c>
      <c r="I497">
        <f t="shared" si="65"/>
        <v>0</v>
      </c>
      <c r="J497">
        <f t="shared" si="65"/>
        <v>0</v>
      </c>
      <c r="K497">
        <f t="shared" si="62"/>
        <v>1.393922432448657E-17</v>
      </c>
      <c r="L497">
        <f t="shared" si="63"/>
        <v>65.223924615163924</v>
      </c>
      <c r="M497">
        <f t="shared" si="64"/>
        <v>4254.1603422045864</v>
      </c>
    </row>
    <row r="498" spans="1:13" x14ac:dyDescent="0.3">
      <c r="A498">
        <v>559.19999999997799</v>
      </c>
      <c r="B498" s="4">
        <v>1280</v>
      </c>
      <c r="C498">
        <f t="shared" si="66"/>
        <v>1224.0885287924557</v>
      </c>
      <c r="D498">
        <f t="shared" si="60"/>
        <v>669.91286605067933</v>
      </c>
      <c r="E498">
        <f t="shared" si="61"/>
        <v>55.911471207544309</v>
      </c>
      <c r="F498">
        <f t="shared" si="65"/>
        <v>6.816635527474691E-65</v>
      </c>
      <c r="G498">
        <f t="shared" si="65"/>
        <v>8.3291699928666073E-22</v>
      </c>
      <c r="H498">
        <f t="shared" si="65"/>
        <v>7.7309401424417709E-18</v>
      </c>
      <c r="I498">
        <f t="shared" si="65"/>
        <v>0</v>
      </c>
      <c r="J498">
        <f t="shared" si="65"/>
        <v>0</v>
      </c>
      <c r="K498">
        <f t="shared" si="62"/>
        <v>7.7317730594410575E-18</v>
      </c>
      <c r="L498">
        <f t="shared" si="63"/>
        <v>55.911471207544309</v>
      </c>
      <c r="M498">
        <f t="shared" si="64"/>
        <v>3126.0926125920564</v>
      </c>
    </row>
    <row r="499" spans="1:13" x14ac:dyDescent="0.3">
      <c r="A499">
        <v>559.24999999997794</v>
      </c>
      <c r="B499" s="4">
        <v>1248</v>
      </c>
      <c r="C499">
        <f t="shared" si="66"/>
        <v>1223.4009822000753</v>
      </c>
      <c r="D499">
        <f t="shared" si="60"/>
        <v>669.86286605067937</v>
      </c>
      <c r="E499">
        <f t="shared" si="61"/>
        <v>24.599017799924695</v>
      </c>
      <c r="F499">
        <f t="shared" si="65"/>
        <v>2.8349821229670948E-65</v>
      </c>
      <c r="G499">
        <f t="shared" si="65"/>
        <v>4.638769397138301E-22</v>
      </c>
      <c r="H499">
        <f t="shared" si="65"/>
        <v>4.2716980080200403E-18</v>
      </c>
      <c r="I499">
        <f t="shared" si="65"/>
        <v>0</v>
      </c>
      <c r="J499">
        <f t="shared" si="65"/>
        <v>0</v>
      </c>
      <c r="K499">
        <f t="shared" si="62"/>
        <v>4.2721618849597543E-18</v>
      </c>
      <c r="L499">
        <f t="shared" si="63"/>
        <v>24.599017799924695</v>
      </c>
      <c r="M499">
        <f t="shared" si="64"/>
        <v>605.11167672101203</v>
      </c>
    </row>
    <row r="500" spans="1:13" x14ac:dyDescent="0.3">
      <c r="A500">
        <v>559.29999999997801</v>
      </c>
      <c r="B500" s="4">
        <v>1236</v>
      </c>
      <c r="C500">
        <f t="shared" si="66"/>
        <v>1222.7134356076931</v>
      </c>
      <c r="D500">
        <f t="shared" si="60"/>
        <v>669.8128660506793</v>
      </c>
      <c r="E500">
        <f t="shared" si="61"/>
        <v>13.2865643923069</v>
      </c>
      <c r="F500">
        <f t="shared" si="65"/>
        <v>1.1761614467937143E-65</v>
      </c>
      <c r="G500">
        <f t="shared" si="65"/>
        <v>2.5754769339425192E-22</v>
      </c>
      <c r="H500">
        <f t="shared" si="65"/>
        <v>2.3512393842811705E-18</v>
      </c>
      <c r="I500">
        <f t="shared" si="65"/>
        <v>0</v>
      </c>
      <c r="J500">
        <f t="shared" si="65"/>
        <v>0</v>
      </c>
      <c r="K500">
        <f t="shared" si="62"/>
        <v>2.3514969319745648E-18</v>
      </c>
      <c r="L500">
        <f t="shared" si="63"/>
        <v>13.2865643923069</v>
      </c>
      <c r="M500">
        <f t="shared" si="64"/>
        <v>176.53279335091761</v>
      </c>
    </row>
    <row r="501" spans="1:13" x14ac:dyDescent="0.3">
      <c r="A501">
        <v>559.34999999997797</v>
      </c>
      <c r="B501" s="4">
        <v>1292</v>
      </c>
      <c r="C501">
        <f t="shared" si="66"/>
        <v>1222.0258890153127</v>
      </c>
      <c r="D501">
        <f t="shared" si="60"/>
        <v>669.76286605067935</v>
      </c>
      <c r="E501">
        <f t="shared" si="61"/>
        <v>69.974110984687286</v>
      </c>
      <c r="F501">
        <f t="shared" si="65"/>
        <v>4.8676564473224835E-66</v>
      </c>
      <c r="G501">
        <f t="shared" si="65"/>
        <v>1.4254972037992469E-22</v>
      </c>
      <c r="H501">
        <f t="shared" si="65"/>
        <v>1.28920276204738E-18</v>
      </c>
      <c r="I501">
        <f t="shared" si="65"/>
        <v>0</v>
      </c>
      <c r="J501">
        <f t="shared" si="65"/>
        <v>0</v>
      </c>
      <c r="K501">
        <f t="shared" si="62"/>
        <v>1.28934531176776E-18</v>
      </c>
      <c r="L501">
        <f t="shared" si="63"/>
        <v>69.974110984687286</v>
      </c>
      <c r="M501">
        <f t="shared" si="64"/>
        <v>4896.3762080973338</v>
      </c>
    </row>
    <row r="502" spans="1:13" x14ac:dyDescent="0.3">
      <c r="A502">
        <v>559.39999999997804</v>
      </c>
      <c r="B502" s="4">
        <v>1245</v>
      </c>
      <c r="C502">
        <f t="shared" si="66"/>
        <v>1221.3383424229305</v>
      </c>
      <c r="D502">
        <f t="shared" si="60"/>
        <v>669.71286605067928</v>
      </c>
      <c r="E502">
        <f t="shared" si="61"/>
        <v>23.661657577069491</v>
      </c>
      <c r="F502">
        <f t="shared" si="65"/>
        <v>2.0095983333990068E-66</v>
      </c>
      <c r="G502">
        <f t="shared" si="65"/>
        <v>7.8655464221674236E-23</v>
      </c>
      <c r="H502">
        <f t="shared" si="65"/>
        <v>7.0416377726509484E-19</v>
      </c>
      <c r="I502">
        <f t="shared" si="65"/>
        <v>0</v>
      </c>
      <c r="J502">
        <f t="shared" si="65"/>
        <v>0</v>
      </c>
      <c r="K502">
        <f t="shared" si="62"/>
        <v>7.0424243272931655E-19</v>
      </c>
      <c r="L502">
        <f t="shared" si="63"/>
        <v>23.661657577069491</v>
      </c>
      <c r="M502">
        <f t="shared" si="64"/>
        <v>559.87403929448999</v>
      </c>
    </row>
    <row r="503" spans="1:13" x14ac:dyDescent="0.3">
      <c r="A503">
        <v>559.44999999997799</v>
      </c>
      <c r="B503" s="4">
        <v>1202</v>
      </c>
      <c r="C503">
        <f t="shared" si="66"/>
        <v>1220.6507958305501</v>
      </c>
      <c r="D503">
        <f t="shared" si="60"/>
        <v>669.66286605067933</v>
      </c>
      <c r="E503">
        <f t="shared" si="61"/>
        <v>-18.650795830550123</v>
      </c>
      <c r="F503">
        <f t="shared" si="65"/>
        <v>8.2762760746144078E-67</v>
      </c>
      <c r="G503">
        <f t="shared" si="65"/>
        <v>4.3265851088534296E-23</v>
      </c>
      <c r="H503">
        <f t="shared" si="65"/>
        <v>3.8313710066193286E-19</v>
      </c>
      <c r="I503">
        <f t="shared" si="65"/>
        <v>0</v>
      </c>
      <c r="J503">
        <f t="shared" si="65"/>
        <v>0</v>
      </c>
      <c r="K503">
        <f t="shared" si="62"/>
        <v>3.8318036651302138E-19</v>
      </c>
      <c r="L503">
        <f t="shared" si="63"/>
        <v>-18.650795830550123</v>
      </c>
      <c r="M503">
        <f t="shared" si="64"/>
        <v>347.85218511286587</v>
      </c>
    </row>
    <row r="504" spans="1:13" x14ac:dyDescent="0.3">
      <c r="A504">
        <v>559.49999999997794</v>
      </c>
      <c r="B504" s="4">
        <v>1273</v>
      </c>
      <c r="C504">
        <f t="shared" si="66"/>
        <v>1219.9632492381697</v>
      </c>
      <c r="D504">
        <f t="shared" si="60"/>
        <v>669.61286605067937</v>
      </c>
      <c r="E504">
        <f t="shared" si="61"/>
        <v>53.036750761830262</v>
      </c>
      <c r="F504">
        <f t="shared" si="65"/>
        <v>3.4001418876381937E-67</v>
      </c>
      <c r="G504">
        <f t="shared" si="65"/>
        <v>2.3725502944644692E-23</v>
      </c>
      <c r="H504">
        <f t="shared" si="65"/>
        <v>2.0766476265957946E-19</v>
      </c>
      <c r="I504">
        <f t="shared" si="65"/>
        <v>0</v>
      </c>
      <c r="J504">
        <f t="shared" si="65"/>
        <v>0</v>
      </c>
      <c r="K504">
        <f t="shared" si="62"/>
        <v>2.076884881625241E-19</v>
      </c>
      <c r="L504">
        <f t="shared" si="63"/>
        <v>53.036750761830262</v>
      </c>
      <c r="M504">
        <f t="shared" si="64"/>
        <v>2812.8969313725029</v>
      </c>
    </row>
    <row r="505" spans="1:13" x14ac:dyDescent="0.3">
      <c r="A505">
        <v>559.54999999997801</v>
      </c>
      <c r="B505" s="4">
        <v>1244</v>
      </c>
      <c r="C505">
        <f t="shared" si="66"/>
        <v>1219.2757026457875</v>
      </c>
      <c r="D505">
        <f t="shared" si="60"/>
        <v>669.5628660506793</v>
      </c>
      <c r="E505">
        <f t="shared" si="61"/>
        <v>24.724297354212467</v>
      </c>
      <c r="F505">
        <f t="shared" si="65"/>
        <v>1.3934631102126085E-67</v>
      </c>
      <c r="G505">
        <f t="shared" si="65"/>
        <v>1.2969983623599315E-23</v>
      </c>
      <c r="H505">
        <f t="shared" si="65"/>
        <v>1.121242331226051E-19</v>
      </c>
      <c r="I505">
        <f t="shared" si="65"/>
        <v>0</v>
      </c>
      <c r="J505">
        <f t="shared" si="65"/>
        <v>0</v>
      </c>
      <c r="K505">
        <f t="shared" si="62"/>
        <v>1.1213720310622871E-19</v>
      </c>
      <c r="L505">
        <f t="shared" si="63"/>
        <v>24.724297354212467</v>
      </c>
      <c r="M505">
        <f t="shared" si="64"/>
        <v>611.2908796595176</v>
      </c>
    </row>
    <row r="506" spans="1:13" x14ac:dyDescent="0.3">
      <c r="A506">
        <v>559.59999999997797</v>
      </c>
      <c r="B506" s="4">
        <v>1255</v>
      </c>
      <c r="C506">
        <f t="shared" si="66"/>
        <v>1218.5881560534071</v>
      </c>
      <c r="D506">
        <f t="shared" si="60"/>
        <v>669.51286605067935</v>
      </c>
      <c r="E506">
        <f t="shared" si="61"/>
        <v>36.411843946592853</v>
      </c>
      <c r="F506">
        <f t="shared" si="65"/>
        <v>5.6967908530344482E-68</v>
      </c>
      <c r="G506">
        <f t="shared" si="65"/>
        <v>7.0683370696473323E-24</v>
      </c>
      <c r="H506">
        <f t="shared" si="65"/>
        <v>6.0306515445407178E-20</v>
      </c>
      <c r="I506">
        <f t="shared" si="65"/>
        <v>0</v>
      </c>
      <c r="J506">
        <f t="shared" si="65"/>
        <v>0</v>
      </c>
      <c r="K506">
        <f t="shared" si="62"/>
        <v>6.0313583782476828E-20</v>
      </c>
      <c r="L506">
        <f t="shared" si="63"/>
        <v>36.411843946592853</v>
      </c>
      <c r="M506">
        <f t="shared" si="64"/>
        <v>1325.8223795910305</v>
      </c>
    </row>
    <row r="507" spans="1:13" x14ac:dyDescent="0.3">
      <c r="A507">
        <v>559.64999999997804</v>
      </c>
      <c r="B507" s="4">
        <v>1271</v>
      </c>
      <c r="C507">
        <f t="shared" si="66"/>
        <v>1217.9006094610259</v>
      </c>
      <c r="D507">
        <f t="shared" si="60"/>
        <v>669.46286605067928</v>
      </c>
      <c r="E507">
        <f t="shared" si="61"/>
        <v>53.099390538974149</v>
      </c>
      <c r="F507">
        <f t="shared" si="65"/>
        <v>2.3232793860986573E-68</v>
      </c>
      <c r="G507">
        <f t="shared" si="65"/>
        <v>3.8401562838848373E-24</v>
      </c>
      <c r="H507">
        <f t="shared" si="65"/>
        <v>3.2311495478976043E-20</v>
      </c>
      <c r="I507">
        <f t="shared" si="65"/>
        <v>0</v>
      </c>
      <c r="J507">
        <f t="shared" si="65"/>
        <v>0</v>
      </c>
      <c r="K507">
        <f t="shared" si="62"/>
        <v>3.2315335635259927E-20</v>
      </c>
      <c r="L507">
        <f t="shared" si="63"/>
        <v>53.099390538974149</v>
      </c>
      <c r="M507">
        <f t="shared" si="64"/>
        <v>2819.5452756104974</v>
      </c>
    </row>
    <row r="508" spans="1:13" x14ac:dyDescent="0.3">
      <c r="A508">
        <v>559.69999999997799</v>
      </c>
      <c r="B508" s="4">
        <v>1265</v>
      </c>
      <c r="C508">
        <f t="shared" si="66"/>
        <v>1217.2130628686455</v>
      </c>
      <c r="D508">
        <f t="shared" si="60"/>
        <v>669.41286605067933</v>
      </c>
      <c r="E508">
        <f t="shared" si="61"/>
        <v>47.786937131354534</v>
      </c>
      <c r="F508">
        <f t="shared" si="65"/>
        <v>9.4516790682414146E-69</v>
      </c>
      <c r="G508">
        <f t="shared" si="65"/>
        <v>2.0798612842416267E-24</v>
      </c>
      <c r="H508">
        <f t="shared" si="65"/>
        <v>1.7245586022040417E-20</v>
      </c>
      <c r="I508">
        <f t="shared" si="65"/>
        <v>0</v>
      </c>
      <c r="J508">
        <f t="shared" si="65"/>
        <v>0</v>
      </c>
      <c r="K508">
        <f t="shared" si="62"/>
        <v>1.724766588332466E-20</v>
      </c>
      <c r="L508">
        <f t="shared" si="63"/>
        <v>47.786937131354534</v>
      </c>
      <c r="M508">
        <f t="shared" si="64"/>
        <v>2283.5913603960307</v>
      </c>
    </row>
    <row r="509" spans="1:13" x14ac:dyDescent="0.3">
      <c r="A509">
        <v>559.74999999997704</v>
      </c>
      <c r="B509" s="4">
        <v>1279</v>
      </c>
      <c r="C509">
        <f t="shared" si="66"/>
        <v>1216.5255162762769</v>
      </c>
      <c r="D509">
        <f t="shared" si="60"/>
        <v>669.36286605068028</v>
      </c>
      <c r="E509">
        <f t="shared" si="61"/>
        <v>62.474483723723097</v>
      </c>
      <c r="F509">
        <f t="shared" si="65"/>
        <v>3.8357726528784554E-69</v>
      </c>
      <c r="G509">
        <f t="shared" si="65"/>
        <v>1.1229842519154502E-24</v>
      </c>
      <c r="H509">
        <f t="shared" si="65"/>
        <v>9.1691046273299173E-21</v>
      </c>
      <c r="I509">
        <f t="shared" si="65"/>
        <v>0</v>
      </c>
      <c r="J509">
        <f t="shared" si="65"/>
        <v>0</v>
      </c>
      <c r="K509">
        <f t="shared" si="62"/>
        <v>9.1702276115818331E-21</v>
      </c>
      <c r="L509">
        <f t="shared" si="63"/>
        <v>62.474483723723097</v>
      </c>
      <c r="M509">
        <f t="shared" si="64"/>
        <v>3903.0611165457422</v>
      </c>
    </row>
    <row r="510" spans="1:13" x14ac:dyDescent="0.3">
      <c r="A510">
        <v>559.79999999997699</v>
      </c>
      <c r="B510" s="4">
        <v>1290</v>
      </c>
      <c r="C510">
        <f t="shared" si="66"/>
        <v>1215.8379696838965</v>
      </c>
      <c r="D510">
        <f t="shared" si="60"/>
        <v>669.31286605068033</v>
      </c>
      <c r="E510">
        <f t="shared" si="61"/>
        <v>74.162030316103483</v>
      </c>
      <c r="F510">
        <f t="shared" si="65"/>
        <v>1.5528629007133114E-69</v>
      </c>
      <c r="G510">
        <f t="shared" si="65"/>
        <v>6.0445891185898052E-25</v>
      </c>
      <c r="H510">
        <f t="shared" si="65"/>
        <v>4.856282852849022E-21</v>
      </c>
      <c r="I510">
        <f t="shared" si="65"/>
        <v>0</v>
      </c>
      <c r="J510">
        <f t="shared" si="65"/>
        <v>0</v>
      </c>
      <c r="K510">
        <f t="shared" si="62"/>
        <v>4.8568873117608812E-21</v>
      </c>
      <c r="L510">
        <f t="shared" si="63"/>
        <v>74.162030316103483</v>
      </c>
      <c r="M510">
        <f t="shared" si="64"/>
        <v>5500.0067406066519</v>
      </c>
    </row>
    <row r="511" spans="1:13" x14ac:dyDescent="0.3">
      <c r="A511">
        <v>559.84999999997694</v>
      </c>
      <c r="B511" s="4">
        <v>1258</v>
      </c>
      <c r="C511">
        <f t="shared" si="66"/>
        <v>1215.1504230915161</v>
      </c>
      <c r="D511">
        <f t="shared" si="60"/>
        <v>669.26286605068037</v>
      </c>
      <c r="E511">
        <f t="shared" si="61"/>
        <v>42.849576908483868</v>
      </c>
      <c r="F511">
        <f t="shared" si="65"/>
        <v>6.2711867572345665E-70</v>
      </c>
      <c r="G511">
        <f t="shared" si="65"/>
        <v>3.2434986967031359E-25</v>
      </c>
      <c r="H511">
        <f t="shared" si="65"/>
        <v>2.5621767970476387E-21</v>
      </c>
      <c r="I511">
        <f t="shared" si="65"/>
        <v>0</v>
      </c>
      <c r="J511">
        <f t="shared" si="65"/>
        <v>0</v>
      </c>
      <c r="K511">
        <f t="shared" si="62"/>
        <v>2.5625011469173091E-21</v>
      </c>
      <c r="L511">
        <f t="shared" si="63"/>
        <v>42.849576908483868</v>
      </c>
      <c r="M511">
        <f t="shared" si="64"/>
        <v>1836.0862412360739</v>
      </c>
    </row>
    <row r="512" spans="1:13" x14ac:dyDescent="0.3">
      <c r="A512">
        <v>559.89999999997701</v>
      </c>
      <c r="B512" s="4">
        <v>1297</v>
      </c>
      <c r="C512">
        <f t="shared" si="66"/>
        <v>1214.4628764991339</v>
      </c>
      <c r="D512">
        <f t="shared" si="60"/>
        <v>669.2128660506803</v>
      </c>
      <c r="E512">
        <f t="shared" si="61"/>
        <v>82.537123500866073</v>
      </c>
      <c r="F512">
        <f t="shared" si="65"/>
        <v>2.5264035236366484E-70</v>
      </c>
      <c r="G512">
        <f t="shared" si="65"/>
        <v>1.7350599863762747E-25</v>
      </c>
      <c r="H512">
        <f t="shared" si="65"/>
        <v>1.3466114029411719E-21</v>
      </c>
      <c r="I512">
        <f t="shared" si="65"/>
        <v>0</v>
      </c>
      <c r="J512">
        <f t="shared" si="65"/>
        <v>0</v>
      </c>
      <c r="K512">
        <f t="shared" si="62"/>
        <v>1.3467849089398096E-21</v>
      </c>
      <c r="L512">
        <f t="shared" si="63"/>
        <v>82.537123500866073</v>
      </c>
      <c r="M512">
        <f t="shared" si="64"/>
        <v>6812.3767557972187</v>
      </c>
    </row>
    <row r="513" spans="1:13" x14ac:dyDescent="0.3">
      <c r="A513">
        <v>559.94999999997697</v>
      </c>
      <c r="B513" s="4">
        <v>1228</v>
      </c>
      <c r="C513">
        <f t="shared" si="66"/>
        <v>1213.7753299067535</v>
      </c>
      <c r="D513">
        <f t="shared" si="60"/>
        <v>669.16286605068035</v>
      </c>
      <c r="E513">
        <f t="shared" si="61"/>
        <v>14.224670093246459</v>
      </c>
      <c r="F513">
        <f t="shared" si="65"/>
        <v>1.0152945770508687E-70</v>
      </c>
      <c r="G513">
        <f t="shared" si="65"/>
        <v>9.2527128534768292E-26</v>
      </c>
      <c r="H513">
        <f t="shared" si="65"/>
        <v>7.0502343874427307E-22</v>
      </c>
      <c r="I513">
        <f t="shared" si="65"/>
        <v>0</v>
      </c>
      <c r="J513">
        <f t="shared" si="65"/>
        <v>0</v>
      </c>
      <c r="K513">
        <f t="shared" si="62"/>
        <v>7.0511596587280784E-22</v>
      </c>
      <c r="L513">
        <f t="shared" si="63"/>
        <v>14.224670093246459</v>
      </c>
      <c r="M513">
        <f t="shared" si="64"/>
        <v>202.34123926170022</v>
      </c>
    </row>
    <row r="514" spans="1:13" x14ac:dyDescent="0.3">
      <c r="A514">
        <v>559.99999999997704</v>
      </c>
      <c r="B514" s="4">
        <v>1216</v>
      </c>
      <c r="C514">
        <f t="shared" si="66"/>
        <v>1213.0877833143722</v>
      </c>
      <c r="D514">
        <f t="shared" si="60"/>
        <v>669.11286605068028</v>
      </c>
      <c r="E514">
        <f t="shared" si="61"/>
        <v>2.9122166856277545</v>
      </c>
      <c r="F514">
        <f t="shared" si="65"/>
        <v>4.0702190136483183E-71</v>
      </c>
      <c r="G514">
        <f t="shared" si="65"/>
        <v>4.9190076576714439E-26</v>
      </c>
      <c r="H514">
        <f t="shared" si="65"/>
        <v>3.6769937977929135E-22</v>
      </c>
      <c r="I514">
        <f t="shared" si="65"/>
        <v>0</v>
      </c>
      <c r="J514">
        <f t="shared" si="65"/>
        <v>0</v>
      </c>
      <c r="K514">
        <f t="shared" si="62"/>
        <v>3.6774856985586806E-22</v>
      </c>
      <c r="L514">
        <f t="shared" si="63"/>
        <v>2.9122166856277545</v>
      </c>
      <c r="M514">
        <f t="shared" si="64"/>
        <v>8.4810060240487033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</vt:lpstr>
      <vt:lpstr>Fluorine!A750CR</vt:lpstr>
      <vt:lpstr>Fluorine!A945CR.</vt:lpstr>
      <vt:lpstr>Fluorine!A968CR.</vt:lpstr>
      <vt:lpstr>Fluorine!A994CR.</vt:lpstr>
      <vt:lpstr>Fluorine!B008CR.</vt:lpstr>
      <vt:lpstr>Fluorine!B012CR._1</vt:lpstr>
      <vt:lpstr>Fluorine!B052CR.</vt:lpstr>
      <vt:lpstr>Fluorine!B055CR.</vt:lpstr>
      <vt:lpstr>Fluorine!B064CR.</vt:lpstr>
      <vt:lpstr>Fluorine!B067CR.</vt:lpstr>
      <vt:lpstr>Fluorine!B075CR.</vt:lpstr>
      <vt:lpstr>Fluorine!B097CR.</vt:lpstr>
      <vt:lpstr>Fluorine!B124CR.</vt:lpstr>
      <vt:lpstr>Fluorine!B143CR.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2017-12-11T19:33:36Z</dcterms:modified>
</cp:coreProperties>
</file>